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 activeTab="2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Цел.показатели!$12:$13</definedName>
    <definedName name="_xlnm.Print_Area" localSheetId="0">Цел.показатели!$A$1:$J$40</definedName>
  </definedNames>
  <calcPr calcId="145621" iterateDelta="1E-4"/>
</workbook>
</file>

<file path=xl/calcChain.xml><?xml version="1.0" encoding="utf-8"?>
<calcChain xmlns="http://schemas.openxmlformats.org/spreadsheetml/2006/main">
  <c r="H22" i="2" l="1"/>
  <c r="D67" i="3" l="1"/>
  <c r="I29" i="2"/>
  <c r="I30" i="2"/>
  <c r="H39" i="2"/>
  <c r="H37" i="2"/>
  <c r="H38" i="2"/>
  <c r="H35" i="2"/>
  <c r="H36" i="2"/>
  <c r="H34" i="2"/>
  <c r="H33" i="2"/>
  <c r="H32" i="2"/>
  <c r="H31" i="2"/>
  <c r="H30" i="2"/>
  <c r="H29" i="2"/>
  <c r="H28" i="2"/>
  <c r="I31" i="2"/>
  <c r="I32" i="2"/>
  <c r="I33" i="2"/>
  <c r="I34" i="2"/>
  <c r="I35" i="2"/>
  <c r="I36" i="2"/>
  <c r="I37" i="2"/>
  <c r="I38" i="2"/>
  <c r="I39" i="2"/>
  <c r="H26" i="2"/>
  <c r="I28" i="2"/>
  <c r="I26" i="2"/>
  <c r="I24" i="2"/>
  <c r="H24" i="2"/>
  <c r="I20" i="2"/>
  <c r="I19" i="2"/>
  <c r="H19" i="2"/>
  <c r="H20" i="2"/>
  <c r="H18" i="2"/>
  <c r="I16" i="2"/>
  <c r="H16" i="2"/>
  <c r="E120" i="3" l="1"/>
  <c r="F120" i="3"/>
  <c r="E122" i="3"/>
  <c r="F122" i="3"/>
  <c r="D122" i="3"/>
  <c r="D120" i="3" l="1"/>
  <c r="D9" i="3"/>
  <c r="E9" i="3"/>
  <c r="F9" i="3"/>
  <c r="D10" i="3"/>
  <c r="E10" i="3"/>
  <c r="F10" i="3"/>
  <c r="D11" i="3"/>
  <c r="E11" i="3"/>
  <c r="F11" i="3"/>
  <c r="E8" i="3"/>
  <c r="F8" i="3"/>
  <c r="D8" i="3"/>
  <c r="E73" i="3"/>
  <c r="F73" i="3"/>
  <c r="E74" i="3"/>
  <c r="F74" i="3"/>
  <c r="E75" i="3"/>
  <c r="F75" i="3"/>
  <c r="E76" i="3"/>
  <c r="F76" i="3"/>
  <c r="D76" i="3"/>
  <c r="D73" i="3"/>
  <c r="D74" i="3"/>
  <c r="E83" i="3"/>
  <c r="F83" i="3"/>
  <c r="E84" i="3"/>
  <c r="F84" i="3"/>
  <c r="E85" i="3"/>
  <c r="F85" i="3"/>
  <c r="E86" i="3"/>
  <c r="F86" i="3"/>
  <c r="D86" i="3"/>
  <c r="D83" i="3"/>
  <c r="D84" i="3"/>
  <c r="E93" i="3"/>
  <c r="F93" i="3"/>
  <c r="E94" i="3"/>
  <c r="F94" i="3"/>
  <c r="E95" i="3"/>
  <c r="E96" i="3"/>
  <c r="F96" i="3"/>
  <c r="D93" i="3"/>
  <c r="D94" i="3"/>
  <c r="D95" i="3"/>
  <c r="D96" i="3"/>
  <c r="E108" i="3"/>
  <c r="F108" i="3"/>
  <c r="E109" i="3"/>
  <c r="F109" i="3"/>
  <c r="E110" i="3"/>
  <c r="F110" i="3"/>
  <c r="E111" i="3"/>
  <c r="F111" i="3"/>
  <c r="D111" i="3"/>
  <c r="D108" i="3"/>
  <c r="D109" i="3"/>
  <c r="E118" i="3"/>
  <c r="F118" i="3"/>
  <c r="E119" i="3"/>
  <c r="F119" i="3"/>
  <c r="E121" i="3"/>
  <c r="F121" i="3"/>
  <c r="D121" i="3"/>
  <c r="D118" i="3"/>
  <c r="D119" i="3"/>
  <c r="E134" i="3" l="1"/>
  <c r="D117" i="3"/>
  <c r="F133" i="3"/>
  <c r="E133" i="3"/>
  <c r="F136" i="3"/>
  <c r="D134" i="3"/>
  <c r="E136" i="3"/>
  <c r="D133" i="3"/>
  <c r="D136" i="3"/>
  <c r="D110" i="3"/>
  <c r="D107" i="3" s="1"/>
  <c r="D85" i="3"/>
  <c r="D82" i="3" s="1"/>
  <c r="D75" i="3"/>
  <c r="F127" i="3"/>
  <c r="E127" i="3"/>
  <c r="D127" i="3"/>
  <c r="F117" i="3"/>
  <c r="E117" i="3"/>
  <c r="F112" i="3"/>
  <c r="E112" i="3"/>
  <c r="D112" i="3"/>
  <c r="F107" i="3"/>
  <c r="E107" i="3"/>
  <c r="E102" i="3"/>
  <c r="D102" i="3"/>
  <c r="F97" i="3"/>
  <c r="F95" i="3" s="1"/>
  <c r="F92" i="3" s="1"/>
  <c r="E97" i="3"/>
  <c r="D97" i="3"/>
  <c r="E92" i="3"/>
  <c r="D92" i="3"/>
  <c r="F87" i="3"/>
  <c r="D87" i="3"/>
  <c r="F82" i="3"/>
  <c r="E82" i="3"/>
  <c r="F77" i="3"/>
  <c r="E77" i="3"/>
  <c r="D77" i="3"/>
  <c r="F72" i="3"/>
  <c r="E72" i="3"/>
  <c r="F67" i="3"/>
  <c r="E67" i="3"/>
  <c r="F62" i="3"/>
  <c r="E62" i="3"/>
  <c r="D62" i="3"/>
  <c r="F57" i="3"/>
  <c r="E57" i="3"/>
  <c r="D57" i="3"/>
  <c r="F52" i="3"/>
  <c r="E52" i="3"/>
  <c r="D52" i="3"/>
  <c r="F47" i="3"/>
  <c r="E47" i="3"/>
  <c r="D47" i="3"/>
  <c r="F42" i="3"/>
  <c r="E42" i="3"/>
  <c r="D42" i="3"/>
  <c r="F37" i="3"/>
  <c r="E37" i="3"/>
  <c r="D37" i="3"/>
  <c r="F32" i="3"/>
  <c r="E32" i="3"/>
  <c r="D32" i="3"/>
  <c r="F27" i="3"/>
  <c r="E27" i="3"/>
  <c r="D27" i="3"/>
  <c r="F22" i="3"/>
  <c r="E22" i="3"/>
  <c r="D22" i="3"/>
  <c r="F17" i="3"/>
  <c r="E17" i="3"/>
  <c r="D17" i="3"/>
  <c r="E12" i="3"/>
  <c r="G12" i="3" s="1"/>
  <c r="D12" i="3"/>
  <c r="G130" i="3"/>
  <c r="G110" i="3"/>
  <c r="G9" i="3"/>
  <c r="G14" i="3"/>
  <c r="G19" i="3"/>
  <c r="G24" i="3"/>
  <c r="G29" i="3"/>
  <c r="G34" i="3"/>
  <c r="G39" i="3"/>
  <c r="G44" i="3"/>
  <c r="G49" i="3"/>
  <c r="G54" i="3"/>
  <c r="G64" i="3"/>
  <c r="G69" i="3"/>
  <c r="G75" i="3"/>
  <c r="G80" i="3"/>
  <c r="G85" i="3"/>
  <c r="G90" i="3"/>
  <c r="G115" i="3"/>
  <c r="G120" i="3"/>
  <c r="E7" i="3"/>
  <c r="F7" i="3"/>
  <c r="F134" i="3" s="1"/>
  <c r="D7" i="3"/>
  <c r="F135" i="3" l="1"/>
  <c r="G52" i="3"/>
  <c r="E135" i="3"/>
  <c r="G107" i="3"/>
  <c r="G112" i="3"/>
  <c r="G32" i="3"/>
  <c r="G134" i="3"/>
  <c r="G22" i="3"/>
  <c r="G77" i="3"/>
  <c r="G127" i="3"/>
  <c r="E132" i="3"/>
  <c r="G37" i="3"/>
  <c r="G82" i="3"/>
  <c r="G27" i="3"/>
  <c r="G67" i="3"/>
  <c r="G42" i="3"/>
  <c r="G17" i="3"/>
  <c r="G72" i="3"/>
  <c r="G87" i="3"/>
  <c r="G117" i="3"/>
  <c r="G7" i="3"/>
  <c r="G62" i="3"/>
  <c r="G47" i="3"/>
  <c r="G102" i="3"/>
  <c r="D135" i="3"/>
  <c r="D132" i="3" s="1"/>
  <c r="D72" i="3"/>
  <c r="B4" i="4"/>
  <c r="C4" i="4" s="1"/>
  <c r="D4" i="4" s="1"/>
  <c r="E4" i="4" s="1"/>
  <c r="F4" i="4" s="1"/>
  <c r="G4" i="4" s="1"/>
  <c r="H4" i="4" s="1"/>
  <c r="I4" i="4" s="1"/>
  <c r="F132" i="3" l="1"/>
  <c r="G132" i="3" s="1"/>
  <c r="G135" i="3"/>
  <c r="X10" i="4"/>
</calcChain>
</file>

<file path=xl/sharedStrings.xml><?xml version="1.0" encoding="utf-8"?>
<sst xmlns="http://schemas.openxmlformats.org/spreadsheetml/2006/main" count="907" uniqueCount="378">
  <si>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</si>
  <si>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</si>
  <si>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</si>
  <si>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</si>
  <si>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</si>
  <si>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</si>
  <si>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</si>
  <si>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</si>
  <si>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_____________________________________________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</si>
  <si>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</si>
  <si>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</si>
  <si>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</si>
  <si>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</si>
  <si>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1. Сведения о достижении целевых показателей муниципальной программы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</si>
  <si>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</si>
  <si>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</si>
  <si>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</si>
  <si>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</si>
  <si>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3</t>
  </si>
  <si>
    <t>2.1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</si>
  <si>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</si>
  <si>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</si>
  <si>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</si>
  <si>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</si>
  <si>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</si>
  <si>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</si>
  <si>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</si>
  <si>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</si>
  <si>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</si>
  <si>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</si>
  <si>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</si>
  <si>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1.1.1</t>
  </si>
  <si>
    <t>Процессная часть</t>
  </si>
  <si>
    <t>2.1.1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</si>
  <si>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</si>
  <si>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</si>
  <si>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</si>
  <si>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</si>
  <si>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</si>
  <si>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</si>
  <si>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</si>
  <si>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</si>
  <si>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</si>
  <si>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</si>
  <si>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</si>
  <si>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</si>
  <si>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</si>
  <si>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</si>
  <si>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</si>
  <si>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</si>
  <si>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</si>
  <si>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</si>
  <si>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Цель муниципальной программы -развитие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</si>
  <si>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>Показатель: Число детей-сирот, детей, оставшихся без попечения родителей в Кавказском районе, переданных на воспитание в семьи</t>
  </si>
  <si>
    <t>Цель муниципальной программы - создание условий для роста благосостояния отдельных категорий граждан</t>
  </si>
  <si>
    <t>1.1.2</t>
  </si>
  <si>
    <t>Количество приобретенных (построенных) жилых помещений для отдельных категорий граждан</t>
  </si>
  <si>
    <t>1.2.</t>
  </si>
  <si>
    <t>1.2.1</t>
  </si>
  <si>
    <t>Численность граждан пожилого возраста, охваченных различными видами государственной социальной помощи и поддержки</t>
  </si>
  <si>
    <t>1.2.2</t>
  </si>
  <si>
    <t>1.2.3</t>
  </si>
  <si>
    <t>человек</t>
  </si>
  <si>
    <t>процент</t>
  </si>
  <si>
    <t>единица</t>
  </si>
  <si>
    <t>Цель муниципальной программы - обеспечение защиты прав и интересов несовершеннолетних</t>
  </si>
  <si>
    <t>1.3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</si>
  <si>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</si>
  <si>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</si>
  <si>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штука</t>
  </si>
  <si>
    <t>Цель муниципальной программы-обеспечение безопасности мест проживания отдельных категорий семей с детьми</t>
  </si>
  <si>
    <t>Цель муниципальной программы- повышение доступности объектов социальной сферы для инвалидов и других маломобильных групп населения</t>
  </si>
  <si>
    <t>1.4.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</si>
  <si>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</si>
  <si>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</si>
  <si>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1.5</t>
  </si>
  <si>
    <t>1.5.1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</si>
  <si>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</si>
  <si>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Показатели процессной части муниципальной программы</t>
  </si>
  <si>
    <t>2.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</si>
  <si>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</si>
  <si>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</si>
  <si>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2.2.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</si>
  <si>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</si>
  <si>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2.3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</si>
  <si>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</si>
  <si>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</si>
  <si>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</si>
  <si>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</si>
  <si>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</si>
  <si>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</si>
  <si>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>2.7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</si>
  <si>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</t>
  </si>
  <si>
    <t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</t>
  </si>
  <si>
    <t>2.8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</si>
  <si>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</si>
  <si>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2.9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</si>
  <si>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</si>
  <si>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</si>
  <si>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Количество приобретенных и установленных автономных дымовых пожарных извещателей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</si>
  <si>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</si>
  <si>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Мероприятие -Предоставление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</si>
  <si>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Мероприятие -Предоставление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</si>
  <si>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</si>
  <si>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детям-сиротам, детям, оставшимся без попечения родителей, находящихся под опекой (попечительством)</t>
  </si>
  <si>
    <t>Мероприятие- 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</si>
  <si>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переданных на патронатное воспитание </t>
  </si>
  <si>
    <t>Мероприятие -Обеспечение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</si>
  <si>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</t>
  </si>
  <si>
    <t>1.4</t>
  </si>
  <si>
    <t>1.2</t>
  </si>
  <si>
    <t>Мероприятие -Обеспечение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</si>
  <si>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</si>
  <si>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</si>
  <si>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>Мероприятие -Осуществление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</si>
  <si>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осуществлена деятельность по опеке и попечительству в отношении несовершеннолетних</t>
  </si>
  <si>
    <t xml:space="preserve">Администрация МО Кавказский район </t>
  </si>
  <si>
    <t>1.7.</t>
  </si>
  <si>
    <t>Мероприятие -Осуществление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</si>
  <si>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>осуществлена деятельность по организации отдыха и оздоровления детей</t>
  </si>
  <si>
    <t>1.8</t>
  </si>
  <si>
    <t>Мероприятие -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</si>
  <si>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Мероприятие -Выплата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</si>
  <si>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1.9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</si>
  <si>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</si>
  <si>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1.10</t>
  </si>
  <si>
    <t>Мероприятие -Выплата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</si>
  <si>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</si>
  <si>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>1.11</t>
  </si>
  <si>
    <t xml:space="preserve"> осуществлена деятельность комиссий по делам несовершеннолетних и защите их прав</t>
  </si>
  <si>
    <t>Мероприятие-Осуществление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</si>
  <si>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Мероприятие-Осуществление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</si>
  <si>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1.12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</si>
  <si>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</si>
  <si>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 xml:space="preserve">Комплекс процессных мероприятий -обеспечение жильем граждан, состоящих на учете в администрации муниципального образования Кавказский район в качестве нуждающихся в жилых помещениях </t>
  </si>
  <si>
    <t>Мероприятие-  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</si>
  <si>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Приобретено жилое помещение и передано малоимущим гражданам по договору социального найма</t>
  </si>
  <si>
    <t xml:space="preserve">единица </t>
  </si>
  <si>
    <t>Комплекс процессных мероприятий -дополнительное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</si>
  <si>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3.1</t>
  </si>
  <si>
    <t>Мероприятие-Доплата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</si>
  <si>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</si>
  <si>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</si>
  <si>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 xml:space="preserve">Мероприятие-Предоставление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</si>
  <si>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произведены выплаты</t>
  </si>
  <si>
    <t>приобретены и предоставлены новогодние подарки</t>
  </si>
  <si>
    <t>4.1</t>
  </si>
  <si>
    <t>Мероприятие-Обеспечение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</si>
  <si>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4.2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</si>
  <si>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</si>
  <si>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Комплекс процессных мероприятий -формирование доступной среды жизнедеятельности для инвалидов и других маломобильных групп населения Кавказского района</t>
  </si>
  <si>
    <t>5</t>
  </si>
  <si>
    <t>5.1</t>
  </si>
  <si>
    <t xml:space="preserve">оснащены специализированным оборудованием и прочими приспособлениями образовательные учреждения 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</si>
  <si>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</si>
  <si>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</si>
  <si>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Мероприятие-Оснащение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</t>
  </si>
  <si>
    <t>6.1</t>
  </si>
  <si>
    <t>Комплекс процессных мероприятий -социальная поддержка детей-сирот и детей, оставшихся без попечения родителей</t>
  </si>
  <si>
    <t>1.1.</t>
  </si>
  <si>
    <t>Контрольная точка 1.1.1. Заключение соглашения о предоставлении в 2025 году из бюджета Краснодарского края бюджету МО Кавказский район  единой субвенции в области социальной политики</t>
  </si>
  <si>
    <t>выполнено</t>
  </si>
  <si>
    <t>Отчет о расходовании единой субвенции в области социальной политики за 1 полугодие 2025 года</t>
  </si>
  <si>
    <t>Отчет о расходовании единой субвенции в области социальной политики за 1 квартал 2025 года</t>
  </si>
  <si>
    <t>Контрольная точка 1.1.3. Выплата денежных средств</t>
  </si>
  <si>
    <t>Контрольная точка 1.1.4. Выплата денежных средств</t>
  </si>
  <si>
    <t>Контрольная точка 1.1.5. Выплата денежных средств</t>
  </si>
  <si>
    <t>Отчет о расходовании единой субвенции в области социальной политики за 9 месяцеве 2025 года</t>
  </si>
  <si>
    <t>Отчет о расходовании единой субвенции в области социальной политики за 2025 год</t>
  </si>
  <si>
    <t>1.1.3</t>
  </si>
  <si>
    <t>1.1.4</t>
  </si>
  <si>
    <t>1.1.5</t>
  </si>
  <si>
    <t>1.2.4</t>
  </si>
  <si>
    <t>Отчет о расходовании единой субвенции в области социальной политики за 1полугодие 2025 года</t>
  </si>
  <si>
    <t>Отчет о расходовании единой субвенции в области социальной политики за 9 месяцев 2025 года</t>
  </si>
  <si>
    <t>1.3.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</si>
  <si>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</si>
  <si>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>Контрольная точка 1.2.1. Выплата денежных средств</t>
  </si>
  <si>
    <t>Контрольная точка 1.2.2. Выплата денежных средств</t>
  </si>
  <si>
    <t>Контрольная точка 1.2.3. Выплата денежных средств</t>
  </si>
  <si>
    <t>Контрольная точка 1.2.4. Выплата денежных средств</t>
  </si>
  <si>
    <t>Контрольная точка 1.3.1. Выплата денежных средств</t>
  </si>
  <si>
    <t>Контрольная точка 1.3.2. Выплата денежных средств</t>
  </si>
  <si>
    <t>Контрольная точка 1.3.3. Выплата денежных средств</t>
  </si>
  <si>
    <t>Контрольная точка 1.3.4. Выплата денежных средств</t>
  </si>
  <si>
    <t>Контрольная точка 1.4.1. Выплата денежных средств</t>
  </si>
  <si>
    <t>1.4.2</t>
  </si>
  <si>
    <t>1.4.3</t>
  </si>
  <si>
    <t>1.4.4</t>
  </si>
  <si>
    <t>1.5.2</t>
  </si>
  <si>
    <t>1.5.3</t>
  </si>
  <si>
    <t>1.5.4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</si>
  <si>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</si>
  <si>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Обеспечение выплаты ежемесячного вознаграждения приемным родителям за оказание услуг по воспитанию приемных детей</t>
  </si>
  <si>
    <t>Контрольная точка 1.5.1. Выплата денежных средств</t>
  </si>
  <si>
    <t>Контрольная точка 1.4.2. Выплата денежных средств</t>
  </si>
  <si>
    <t>Контрольная точка 1.4.3. Выплата денежных средств</t>
  </si>
  <si>
    <t>Контрольная точка 1.4.4. Выплата денежных средств</t>
  </si>
  <si>
    <t>Контрольная точка 1.5.2. Выплата денежных средств</t>
  </si>
  <si>
    <t>Контрольная точка 1.5.3. Выплата денежных средств</t>
  </si>
  <si>
    <t>Контрольная точка 1.5.4. Выплата денежных средств</t>
  </si>
  <si>
    <t>Отчет о расходовании единой субвенции в области социальной политики за  2025 год</t>
  </si>
  <si>
    <t>1.7</t>
  </si>
  <si>
    <t>Контрольная точка 1.9.1. Принятие заявления и пакета документов о выплате ЕДВ</t>
  </si>
  <si>
    <t>1.9.1</t>
  </si>
  <si>
    <t>заявление, пакет документов</t>
  </si>
  <si>
    <t>Контрольная точка 1.9.2. Издание постановления АМО Кавказский район о назначении и выплате ЕДВ</t>
  </si>
  <si>
    <t>1.9.2</t>
  </si>
  <si>
    <t>1.9.3</t>
  </si>
  <si>
    <t>Контрольная точка 1.9.3. Подготовка платежных документов</t>
  </si>
  <si>
    <t>Руководитель МКУ ЦБ АМО С.В.Бессмертная</t>
  </si>
  <si>
    <t>Руководитель МКУ ЦБ АМО Кавказский район С.В.Бессмертная</t>
  </si>
  <si>
    <t>платежное поручение</t>
  </si>
  <si>
    <t>Контрольная точка 1.9.4. Выплата единовременного пособия</t>
  </si>
  <si>
    <t>1.9.4</t>
  </si>
  <si>
    <t>Контрольная точка 1.10.1. Принятие заявления  и пакета документов</t>
  </si>
  <si>
    <t>1.10.1</t>
  </si>
  <si>
    <t>Контрольная точка 1.10.2. Издание постановления АМО Кавказский район о назначении и выплате ЕДВ</t>
  </si>
  <si>
    <t>1.10.2</t>
  </si>
  <si>
    <t>постановление АМО Кавказский район</t>
  </si>
  <si>
    <t>Контрольная точка 1.10.3. Подготовка платежных документов</t>
  </si>
  <si>
    <t>1.10.3</t>
  </si>
  <si>
    <t>1.10.4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</si>
  <si>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</si>
  <si>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</si>
  <si>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Начальник управления имущественных отношений 
Л.В. Юрина</t>
  </si>
  <si>
    <t>Мероприятие 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</si>
  <si>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Контрольная точка 2.1.1.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</si>
  <si>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2.1.2</t>
  </si>
  <si>
    <t>Контрольная точка 2.1.2. Оформление права муниципальной собственности на приобретенное жилое помещение</t>
  </si>
  <si>
    <t>выписка ЕГРН о переходе прав собственности</t>
  </si>
  <si>
    <t>2.1.3</t>
  </si>
  <si>
    <t xml:space="preserve">Контрольная точка 2.1.3. Принятие решения о предоставлении  жилого помещения </t>
  </si>
  <si>
    <t>2.1.4</t>
  </si>
  <si>
    <t>Контрольная точка 2.1.4. Заключение договора социального найма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</si>
  <si>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</si>
  <si>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Начальник правового отдела АМО Кавказский район   А.И.Полусмак</t>
  </si>
  <si>
    <t>3.1.1</t>
  </si>
  <si>
    <t>Контрольная точка 3.1.1.Оформление документов и издание индивидуального правового акта АМО Кавказский район</t>
  </si>
  <si>
    <t>правовой акт АМО Кавказский район</t>
  </si>
  <si>
    <t>Контрольная точка 3.1.2. Выплата доплаты к трудовой пенсии за выслугу лет</t>
  </si>
  <si>
    <t>Контрольная точка 3.1.3. Выплата доплаты к трудовой пенсии за выслугу лет</t>
  </si>
  <si>
    <t>Контрольная точка 3.1.4. Выплата доплаты к трудовой пенсии за выслугу лет</t>
  </si>
  <si>
    <t>Контрольная точка 3.1.5. Выплата доплаты к трудовой пенсии за выслугу лет</t>
  </si>
  <si>
    <t>отчет об исполнении финансирования за 1 квартал 2025 года</t>
  </si>
  <si>
    <t>отчет об исполнении финансирования за 1 полугодие2025 года</t>
  </si>
  <si>
    <t>отчет об исполнении финансирования за 9 месяцев 2025 года</t>
  </si>
  <si>
    <t>отчет об исполнении финансирования за  2025 год</t>
  </si>
  <si>
    <t>3.1.2</t>
  </si>
  <si>
    <t>3.1.3</t>
  </si>
  <si>
    <t>3.1.4</t>
  </si>
  <si>
    <t>3.1.5</t>
  </si>
  <si>
    <t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</si>
  <si>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Контрольная точка 1 Заключение  контракта с поставщиком</t>
  </si>
  <si>
    <t>4.1.1</t>
  </si>
  <si>
    <t>4.1.2</t>
  </si>
  <si>
    <t>4.1.3</t>
  </si>
  <si>
    <t>4.1.4</t>
  </si>
  <si>
    <t xml:space="preserve">Контрольная точка 2 Поставка товара поставщиком </t>
  </si>
  <si>
    <t>Контрольная точка 3 Расчет с поставщиком</t>
  </si>
  <si>
    <t>Контрольная точка 4 Выдача новогодних подарков получателю</t>
  </si>
  <si>
    <t>товарная накладная, УПД</t>
  </si>
  <si>
    <t>ведомость о получении подарков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</si>
  <si>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</si>
  <si>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5.1.1</t>
  </si>
  <si>
    <t>Контрольная точка 1 Исполнение условий контракта поставщиком (приобретение автономных дымовых пожарных извещателей)</t>
  </si>
  <si>
    <t>Исполнение условий контракта поставщиком (установка  автономных дымовых пожарных извещателей)</t>
  </si>
  <si>
    <t>Расчет с подрядчиком (поставщиком)</t>
  </si>
  <si>
    <t>4.2.1</t>
  </si>
  <si>
    <t>4.2.2.</t>
  </si>
  <si>
    <t>4.2.3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</si>
  <si>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</si>
  <si>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Мероприятие 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</t>
  </si>
  <si>
    <t>Контрольная точка 5.1.2. Проведение закупочных процедур</t>
  </si>
  <si>
    <t>Контрольная точка 5.1.3. Заключение контракта на проведение работ</t>
  </si>
  <si>
    <t>Контрольная точка 5.1.4. Выполнение работ (поставка товара)</t>
  </si>
  <si>
    <t>Контрольная точка 5.1.5. Расчет с подрядчиком (поставщиком)</t>
  </si>
  <si>
    <t>Начальник МКУ «Централизованная бухгалтерия  образования   АМО Кавказский район» Л.П.Митрофанова</t>
  </si>
  <si>
    <t>протокол о заключении закупочных процедур</t>
  </si>
  <si>
    <t>Начальник отдела по делам казачества и военным вопросам администрации муниципального образования Кавказский район А.В.Шитиков</t>
  </si>
  <si>
    <t>Контрольная точка 6.1.1. Принятие заявления и направление запроса в военный комиссариат</t>
  </si>
  <si>
    <t>Контрольная точка 6.1.3. Подготовка и утверждение постановления АМО Кавказский район</t>
  </si>
  <si>
    <t>Контрольная точка 6.1.4. Выплата денежных средств заявителю, заключившему контракт о прохождении военной службы или контракт о пребывании в добровольческом формировании</t>
  </si>
  <si>
    <t>Контрольная точка 6.1.5. Выплата денежных средств заявителю, заключившему контракт о прохождении военной службы или контракт о пребывании в добровольческом формировании</t>
  </si>
  <si>
    <t>Контрольная точка 6.1.6. Выплата денежных средств заявителю, заключившему контракт о прохождении военной службы или контракт о пребывании в добровольческом формировании</t>
  </si>
  <si>
    <t>Контрольная точка 6.1.7. Выплата денежных средств заявителю, заключившему контракт о прохождении военной службы или контракт о пребывании в добровольческом формировании</t>
  </si>
  <si>
    <t>отчет об исполнении финансирования за 1 полугодие 2025 года</t>
  </si>
  <si>
    <t>информация военного комиссариата</t>
  </si>
  <si>
    <t>Начальник управления опеки и попечительства в отношении несовершеннолетних</t>
  </si>
  <si>
    <t>В.В.Елисеева</t>
  </si>
  <si>
    <t>5.1.2</t>
  </si>
  <si>
    <t>5.1.3</t>
  </si>
  <si>
    <t>5.1.4</t>
  </si>
  <si>
    <t>5.1.5</t>
  </si>
  <si>
    <t>6.1.</t>
  </si>
  <si>
    <t>6.1.1</t>
  </si>
  <si>
    <t>6.1.2</t>
  </si>
  <si>
    <t>6.1.3</t>
  </si>
  <si>
    <t>6.1.4</t>
  </si>
  <si>
    <t>6.1.5</t>
  </si>
  <si>
    <t>6.1.6</t>
  </si>
  <si>
    <t>увеличение значений</t>
  </si>
  <si>
    <t>уменьшение значений</t>
  </si>
  <si>
    <t xml:space="preserve"> 2.11</t>
  </si>
  <si>
    <t>не предусмотрено</t>
  </si>
  <si>
    <t>увеличение  значений</t>
  </si>
  <si>
    <t>по фактическому числу получателей</t>
  </si>
  <si>
    <t xml:space="preserve"> -</t>
  </si>
  <si>
    <t>Начальник управления опеки и попечительства в отношении несовершеннолетних администрации МО Кавказский район В.В.Елисеева</t>
  </si>
  <si>
    <t>Начальник управления имущественных отношений администрации муниципального образования Кавказский район Л.В.Юрина</t>
  </si>
  <si>
    <t>Начальник правового отдела администрации МО Кавказский район А.И.Полусмак</t>
  </si>
  <si>
    <t>Начальник МКУ «Управление по делам гражданской обороны и чрезвычайным ситуациям Кавказского района В.Г. Анохин, начальник отдела по делам несовершеннолетних администрации муниципального образования Кавказский район Н.И.Глуховская</t>
  </si>
  <si>
    <t>И.О. начальника управления образования администрации муниципального образования Кавказский район М.А.Чибисова</t>
  </si>
  <si>
    <t>Начальник управления опеки и попечительства в отношении несовершеннолетних АМО Кавказский район начальник В.В.Елисеева</t>
  </si>
  <si>
    <t>И.о. начальника управления образования  АМО Кавказский район начальник М.А.Чибисова</t>
  </si>
  <si>
    <t xml:space="preserve">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</si>
  <si>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</si>
  <si>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</si>
  <si>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</si>
  <si>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</si>
  <si>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</si>
  <si>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</si>
  <si>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</si>
  <si>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</si>
  <si>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Начальник МКУ «Управление по делам гражданской обороны и чрезвычайным ситуациям Кавказского района» В.Г.Анохин</t>
  </si>
  <si>
    <t>6.1.7</t>
  </si>
  <si>
    <t xml:space="preserve">Соглашение от 20.01.2025 г.№ 20 "О предоставлении в 2025 году из бюджета Краснодарского края бюджету МО Кавказский район  единой субвенции в области социальной политики" </t>
  </si>
  <si>
    <t>Контрольная точка 1.1.2. Выплата денежных средствB8:H10H10B8:G11B8:HB8:H16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</si>
  <si>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</si>
  <si>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6.2</t>
  </si>
  <si>
    <t>6.2.1.</t>
  </si>
  <si>
    <t>Начальник организационного отдела администрации муниципального образования Кавказский  Н.А.Графова</t>
  </si>
  <si>
    <t>Контрольная точка 6.2.2.Издание индивидуального правового акта АМО Кавказский район</t>
  </si>
  <si>
    <t>6.2.2.</t>
  </si>
  <si>
    <t xml:space="preserve">Контрольная точка 6.2.1. Сбор информации о личных данных, формирование списков получателей единовременной выплаты </t>
  </si>
  <si>
    <t>список получателей единовременной выплаты</t>
  </si>
  <si>
    <t>6.2.3.</t>
  </si>
  <si>
    <t>Контрольная точка 6.2.3. Выплата денежных средств получателям единовременной выплаты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</si>
  <si>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</si>
  <si>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</si>
  <si>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Произведены выплаты гражданам, заключившим контракт </t>
  </si>
  <si>
    <t>Контрольная точка 6.1.2. Получение подтверждения от военного комиссариата</t>
  </si>
  <si>
    <t>в 2025 году не предусмотрено</t>
  </si>
  <si>
    <t>Начальник организационного отдела администрации муниципального образования Кавказский район Н.А.Графова</t>
  </si>
  <si>
    <t>о ходе реализации муниципальной программы муниципального образования Кавказский район "Социальная поддержка граждан"</t>
  </si>
  <si>
    <t>03.04.2025 29.12.2025</t>
  </si>
  <si>
    <t>реестр платежных поручений</t>
  </si>
  <si>
    <t>экономия по взносам по обязательному социальному страхованию в связи с возмещением соцстрахом расходов на оплату больничных листов,по закупкам товаров, работ, услуг для обеспечения муниципальных нужд, в связи с  конкурентной процедурой определения поставщиков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</si>
  <si>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>__  2025 год______</t>
    </r>
  </si>
  <si>
    <t>среднегодовой показатель недостижение показателя связано с достижением совершеннолетия, выбытием, изменением формы устройства (перевод в приемную семью, усыновление)</t>
  </si>
  <si>
    <t>автономные дымовые пожарные извещатели установлены по фактической потребности</t>
  </si>
  <si>
    <t>среднегодовой показатель, выплаты произведены по фактической потребности</t>
  </si>
  <si>
    <t xml:space="preserve">счет-фактура, документ о приемке </t>
  </si>
  <si>
    <t>счет-фактура, документ о приемке</t>
  </si>
  <si>
    <t>заявление, запрос</t>
  </si>
  <si>
    <t>муниципальный контракт №01183000045250001550001  от 06.06.2025</t>
  </si>
  <si>
    <t>договор социального найма № 223 от 30.06.2025</t>
  </si>
  <si>
    <t>постановление АМО Кавказский район № 1003 от 30.06.2025</t>
  </si>
  <si>
    <t>постановления АМО Кавказский район "Об утверждении списка граждан Российской Федерации, заключивших контракт о прохождении военной службы и принимавших (принимающих) участие в специальной военной операции для предоставления единовременной денежной выплаты" № 90 от30.01.2025, № 219 от 17.02.2005,№ 473 от 31.03.2025, № 582 от 15.04.2025, № 763 от 21.05.2025, № 893 от 16.06.2025,№ 1028 от 04.07.2025, № 1389 от 07.09.2025, № 1433 от 12.08.2025, № 1526 от 22.08.2025, № 1820 от 25.09.2025, № 2003 от 22.10.2025, № 2261 от 28.11.2025, № 2387 от 15.12.2025</t>
  </si>
  <si>
    <t>08.12.205</t>
  </si>
  <si>
    <t>муниципальный контракт №28  от 18.12.2025</t>
  </si>
  <si>
    <t>директор МБОУ СОШ № 12 Котова И.В.</t>
  </si>
  <si>
    <t>Контрольная точка 5.1.1. Заключение  соглашения с МБОУ СОШ № 12</t>
  </si>
  <si>
    <t>постановление АМО Кавказский район от 25.04.2025 г. № 666 "Об утверждении списка граждан Российской Федерации получателей единовременной денежной выплатыв связи с 80-й годовщиной Победы в Великой Отечественной свойне, зарегистрированных на территории Кавказского района"</t>
  </si>
  <si>
    <t>разделом 2 программы предусмотрено приобретение 500 новогодних подарков, приобретено -1000. В результате допущенной технической ошибки целевой показатель не внесен в 1 раздел</t>
  </si>
  <si>
    <t>по фактическому числу нуждающихся  в получении социальной помощи</t>
  </si>
  <si>
    <t>1.3.2</t>
  </si>
  <si>
    <t>1.3.3</t>
  </si>
  <si>
    <t>1.3.4</t>
  </si>
  <si>
    <t>Доля граждан, получивших социальную поддержку - единовременную выплату, из числа лиц, заключивших  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</si>
  <si>
    <t>денежные средства освоены в соответствии с фактическим числом заявителей</t>
  </si>
  <si>
    <t>Произведены выплаты отдельным категориям граждан</t>
  </si>
  <si>
    <t>Начальник МКУ «Централизованная бухгалтерия  образования   МО Кавказский район» А.А.Скребцов</t>
  </si>
  <si>
    <t>платежное поручение № 72109 от 25.12.2025 г.</t>
  </si>
  <si>
    <t>соглашение № 25/41/12 от 13.11.2025 г.</t>
  </si>
  <si>
    <t>контракт № 58/12 от 09.12.2025 г.</t>
  </si>
  <si>
    <t xml:space="preserve">акт о выполненных работах № 1, товарная накладная </t>
  </si>
  <si>
    <t>Дополнительная мера социальной поддержки в виде единовременной денежной выплаты гражданам Российской Федерации, заключившим контракт о прохождении военной службы в вооруженных Силах Российской Федерации или контракт о пребывании в добровольческом формировании   (о добровольческом содействии в выполнении задач, возложенных на Вооруженные Силы Российской Федерации), для выполнения задач специальной военной операции на территориях Донецкой Народной Республики, Луганской Народной Республики, Запорожской области, Херсонской области, Украины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</si>
</sst>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4" fillId="0" borderId="0"/>
  </cellStyleXfs>
  <cellXfs count="14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0" fontId="11" fillId="0" borderId="2" xfId="4" applyFont="1" applyBorder="1" applyAlignment="1">
      <alignment horizontal="center" vertical="top" wrapText="1"/>
    </xf>
    <xf numFmtId="0" fontId="4" fillId="0" borderId="2" xfId="4" applyFont="1" applyBorder="1" applyAlignment="1">
      <alignment horizontal="center" vertical="top" wrapText="1"/>
    </xf>
    <xf numFmtId="49" fontId="11" fillId="0" borderId="2" xfId="4" applyNumberFormat="1" applyFont="1" applyBorder="1" applyAlignment="1">
      <alignment horizontal="center" vertical="top" wrapText="1"/>
    </xf>
    <xf numFmtId="0" fontId="4" fillId="2" borderId="2" xfId="4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165" fontId="6" fillId="0" borderId="0" xfId="0" applyNumberFormat="1" applyFont="1" applyAlignment="1">
      <alignment horizontal="center" wrapText="1"/>
    </xf>
    <xf numFmtId="0" fontId="17" fillId="0" borderId="0" xfId="0" applyFont="1" applyAlignment="1">
      <alignment wrapText="1"/>
    </xf>
    <xf numFmtId="49" fontId="16" fillId="0" borderId="7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49" fontId="18" fillId="0" borderId="2" xfId="4" applyNumberFormat="1" applyFont="1" applyBorder="1" applyAlignment="1">
      <alignment horizontal="center" vertical="top" wrapText="1"/>
    </xf>
    <xf numFmtId="0" fontId="18" fillId="0" borderId="2" xfId="4" applyFont="1" applyBorder="1" applyAlignment="1">
      <alignment horizontal="center" vertical="top" wrapText="1"/>
    </xf>
    <xf numFmtId="0" fontId="19" fillId="0" borderId="2" xfId="4" applyFont="1" applyBorder="1" applyAlignment="1">
      <alignment horizontal="left" vertical="top" wrapText="1"/>
    </xf>
    <xf numFmtId="0" fontId="18" fillId="0" borderId="2" xfId="4" applyFont="1" applyBorder="1" applyAlignment="1">
      <alignment horizontal="left" vertical="top" wrapText="1"/>
    </xf>
    <xf numFmtId="14" fontId="18" fillId="0" borderId="2" xfId="4" applyNumberFormat="1" applyFont="1" applyBorder="1" applyAlignment="1">
      <alignment horizontal="center" vertical="top" wrapText="1"/>
    </xf>
    <xf numFmtId="0" fontId="9" fillId="2" borderId="2" xfId="4" applyFont="1" applyFill="1" applyBorder="1" applyAlignment="1">
      <alignment horizontal="left" vertical="top" wrapText="1"/>
    </xf>
    <xf numFmtId="14" fontId="15" fillId="0" borderId="2" xfId="4" applyNumberFormat="1" applyFont="1" applyBorder="1" applyAlignment="1">
      <alignment horizontal="center" vertical="top" wrapText="1"/>
    </xf>
    <xf numFmtId="0" fontId="9" fillId="0" borderId="2" xfId="4" applyFont="1" applyBorder="1" applyAlignment="1">
      <alignment horizontal="left" vertical="top" wrapText="1"/>
    </xf>
    <xf numFmtId="14" fontId="9" fillId="0" borderId="2" xfId="4" applyNumberFormat="1" applyFont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7" fillId="0" borderId="2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9" fillId="0" borderId="2" xfId="4" applyNumberFormat="1" applyFont="1" applyBorder="1" applyAlignment="1">
      <alignment horizontal="center" vertical="top" wrapText="1"/>
    </xf>
    <xf numFmtId="49" fontId="9" fillId="4" borderId="2" xfId="0" applyNumberFormat="1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justify" vertical="center" wrapText="1"/>
    </xf>
    <xf numFmtId="49" fontId="9" fillId="0" borderId="2" xfId="4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21" fillId="0" borderId="0" xfId="0" applyFont="1" applyAlignment="1">
      <alignment horizontal="center" vertical="top"/>
    </xf>
    <xf numFmtId="14" fontId="9" fillId="2" borderId="2" xfId="4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22" fillId="0" borderId="2" xfId="1" applyFont="1" applyBorder="1" applyAlignment="1">
      <alignment horizontal="center" vertical="center" wrapText="1"/>
    </xf>
    <xf numFmtId="0" fontId="22" fillId="3" borderId="2" xfId="1" applyFont="1" applyFill="1" applyBorder="1" applyAlignment="1">
      <alignment horizontal="center" vertical="center" wrapText="1"/>
    </xf>
    <xf numFmtId="165" fontId="22" fillId="3" borderId="5" xfId="1" applyNumberFormat="1" applyFont="1" applyFill="1" applyBorder="1" applyAlignment="1">
      <alignment horizontal="center" vertical="center" wrapText="1"/>
    </xf>
    <xf numFmtId="164" fontId="22" fillId="3" borderId="2" xfId="1" applyNumberFormat="1" applyFont="1" applyFill="1" applyBorder="1" applyAlignment="1">
      <alignment vertical="center" wrapText="1"/>
    </xf>
    <xf numFmtId="164" fontId="22" fillId="3" borderId="2" xfId="1" applyNumberFormat="1" applyFont="1" applyFill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center" vertical="center" wrapText="1"/>
    </xf>
    <xf numFmtId="1" fontId="22" fillId="3" borderId="2" xfId="1" applyNumberFormat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0" fontId="22" fillId="0" borderId="2" xfId="1" applyFont="1" applyBorder="1" applyAlignment="1">
      <alignment horizontal="left" vertical="center" wrapText="1"/>
    </xf>
    <xf numFmtId="165" fontId="22" fillId="2" borderId="2" xfId="1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6" fillId="0" borderId="2" xfId="4" applyFont="1" applyBorder="1" applyAlignment="1">
      <alignment horizontal="left" vertical="top" wrapText="1"/>
    </xf>
    <xf numFmtId="49" fontId="15" fillId="0" borderId="2" xfId="4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22" fillId="2" borderId="1" xfId="1" applyFont="1" applyFill="1" applyBorder="1" applyAlignment="1">
      <alignment horizontal="center" vertical="center" wrapText="1"/>
    </xf>
    <xf numFmtId="165" fontId="24" fillId="2" borderId="2" xfId="1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5" fontId="22" fillId="3" borderId="3" xfId="1" applyNumberFormat="1" applyFont="1" applyFill="1" applyBorder="1" applyAlignment="1">
      <alignment horizontal="center" vertical="center" wrapText="1"/>
    </xf>
    <xf numFmtId="165" fontId="22" fillId="3" borderId="4" xfId="1" applyNumberFormat="1" applyFont="1" applyFill="1" applyBorder="1" applyAlignment="1">
      <alignment horizontal="center" vertical="center" wrapText="1"/>
    </xf>
    <xf numFmtId="0" fontId="22" fillId="3" borderId="2" xfId="1" applyFont="1" applyFill="1" applyBorder="1" applyAlignment="1">
      <alignment horizontal="center" vertical="center" wrapText="1"/>
    </xf>
    <xf numFmtId="165" fontId="22" fillId="3" borderId="5" xfId="1" applyNumberFormat="1" applyFont="1" applyFill="1" applyBorder="1" applyAlignment="1">
      <alignment horizontal="center" vertical="center" wrapText="1"/>
    </xf>
    <xf numFmtId="165" fontId="22" fillId="3" borderId="6" xfId="1" applyNumberFormat="1" applyFont="1" applyFill="1" applyBorder="1" applyAlignment="1">
      <alignment horizontal="center" vertical="center" wrapText="1"/>
    </xf>
    <xf numFmtId="165" fontId="22" fillId="3" borderId="2" xfId="1" applyNumberFormat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wrapText="1"/>
    </xf>
    <xf numFmtId="0" fontId="22" fillId="0" borderId="2" xfId="1" applyFont="1" applyBorder="1" applyAlignment="1">
      <alignment horizontal="center" vertical="center" wrapText="1"/>
    </xf>
    <xf numFmtId="164" fontId="22" fillId="3" borderId="8" xfId="1" applyNumberFormat="1" applyFont="1" applyFill="1" applyBorder="1" applyAlignment="1">
      <alignment horizontal="center" vertical="center" wrapText="1"/>
    </xf>
    <xf numFmtId="164" fontId="22" fillId="3" borderId="10" xfId="1" applyNumberFormat="1" applyFont="1" applyFill="1" applyBorder="1" applyAlignment="1">
      <alignment horizontal="center" vertical="center" wrapText="1"/>
    </xf>
    <xf numFmtId="164" fontId="22" fillId="3" borderId="7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4" xfId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0" fontId="19" fillId="0" borderId="3" xfId="4" applyFont="1" applyBorder="1" applyAlignment="1">
      <alignment horizontal="left" vertical="top" wrapText="1"/>
    </xf>
    <xf numFmtId="0" fontId="19" fillId="0" borderId="9" xfId="4" applyFont="1" applyBorder="1" applyAlignment="1">
      <alignment horizontal="left" vertical="top" wrapText="1"/>
    </xf>
    <xf numFmtId="0" fontId="19" fillId="0" borderId="4" xfId="4" applyFont="1" applyBorder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7" fillId="0" borderId="2" xfId="4" applyFont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9" fillId="0" borderId="5" xfId="4" applyFont="1" applyBorder="1" applyAlignment="1">
      <alignment horizontal="center" vertical="top" wrapText="1"/>
    </xf>
    <xf numFmtId="0" fontId="9" fillId="0" borderId="1" xfId="4" applyFont="1" applyBorder="1" applyAlignment="1">
      <alignment horizontal="center" vertical="top" wrapText="1"/>
    </xf>
    <xf numFmtId="0" fontId="9" fillId="0" borderId="6" xfId="4" applyFont="1" applyBorder="1" applyAlignment="1">
      <alignment horizontal="center" vertical="top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40" zoomScaleNormal="100" workbookViewId="0">
      <selection activeCell="P42" sqref="P42"/>
    </sheetView>
  </sheetViews>
  <sheetFormatPr defaultColWidth="9.140625" defaultRowHeight="15" x14ac:dyDescent="0.25"/>
  <cols>
    <col min="1" max="1" width="6.42578125" style="2" customWidth="1"/>
    <col min="2" max="2" width="41.85546875" style="1" customWidth="1"/>
    <col min="3" max="3" width="12.85546875" style="1" customWidth="1"/>
    <col min="4" max="4" width="7" style="3" customWidth="1"/>
    <col min="5" max="5" width="14.28515625" style="3" customWidth="1"/>
    <col min="6" max="6" width="11.7109375" style="3" customWidth="1"/>
    <col min="7" max="7" width="10.28515625" style="3" customWidth="1"/>
    <col min="8" max="8" width="9" style="3" customWidth="1"/>
    <col min="9" max="9" width="9.140625" style="3" customWidth="1"/>
    <col min="10" max="10" width="15.42578125" style="3" customWidth="1"/>
    <col min="11" max="16384" width="9.140625" style="1"/>
  </cols>
  <sheetData>
    <row r="1" spans="1:10" ht="15.75" x14ac:dyDescent="0.25">
      <c r="A1" s="9"/>
      <c r="B1" s="4"/>
      <c r="C1" s="4"/>
      <c r="D1" s="10"/>
      <c r="E1" s="11"/>
      <c r="F1" s="11"/>
      <c r="G1" s="11"/>
      <c r="H1" s="11"/>
      <c r="I1" s="11"/>
      <c r="J1" s="10"/>
    </row>
    <row r="2" spans="1:10" ht="18.75" x14ac:dyDescent="0.25">
      <c r="A2" s="100" t="s">
        <v>2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41.25" customHeight="1" x14ac:dyDescent="0.25">
      <c r="A3" s="101" t="s">
        <v>344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15" customHeight="1" x14ac:dyDescent="0.25">
      <c r="A4" s="99" t="s">
        <v>8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15" customHeight="1" x14ac:dyDescent="0.25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ht="27" customHeight="1" x14ac:dyDescent="0.25">
      <c r="A6" s="103" t="s">
        <v>348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" customHeight="1" x14ac:dyDescent="0.25">
      <c r="A7" s="98" t="s">
        <v>4</v>
      </c>
      <c r="B7" s="98"/>
      <c r="C7" s="98"/>
      <c r="D7" s="98"/>
      <c r="E7" s="98"/>
      <c r="F7" s="98"/>
      <c r="G7" s="98"/>
      <c r="H7" s="98"/>
      <c r="I7" s="98"/>
      <c r="J7" s="98"/>
    </row>
    <row r="8" spans="1:10" ht="18.75" x14ac:dyDescent="0.25">
      <c r="A8" s="21"/>
      <c r="B8" s="22"/>
      <c r="C8" s="22"/>
      <c r="D8" s="23"/>
      <c r="E8" s="23"/>
      <c r="F8" s="23"/>
      <c r="G8" s="23"/>
      <c r="H8" s="23"/>
      <c r="I8" s="23"/>
      <c r="J8" s="23"/>
    </row>
    <row r="9" spans="1:10" ht="18.75" x14ac:dyDescent="0.25">
      <c r="A9" s="107" t="s">
        <v>13</v>
      </c>
      <c r="B9" s="107"/>
      <c r="C9" s="107"/>
      <c r="D9" s="107"/>
      <c r="E9" s="107"/>
      <c r="F9" s="107"/>
      <c r="G9" s="107"/>
      <c r="H9" s="107"/>
      <c r="I9" s="107"/>
      <c r="J9" s="107"/>
    </row>
    <row r="10" spans="1:10" ht="15.75" x14ac:dyDescent="0.25">
      <c r="A10" s="12"/>
      <c r="B10" s="7"/>
      <c r="C10" s="7"/>
      <c r="D10" s="8"/>
      <c r="E10" s="8"/>
      <c r="F10" s="8"/>
      <c r="G10" s="8"/>
      <c r="H10" s="8"/>
      <c r="I10" s="8"/>
      <c r="J10" s="8"/>
    </row>
    <row r="11" spans="1:10" ht="15.75" x14ac:dyDescent="0.25">
      <c r="A11" s="12"/>
      <c r="B11" s="7"/>
      <c r="C11" s="7"/>
      <c r="D11" s="8"/>
      <c r="E11" s="8"/>
      <c r="F11" s="8"/>
      <c r="G11" s="8"/>
      <c r="H11" s="8"/>
      <c r="I11" s="8"/>
      <c r="J11" s="8"/>
    </row>
    <row r="12" spans="1:10" ht="128.25" customHeight="1" x14ac:dyDescent="0.25">
      <c r="A12" s="25" t="s">
        <v>17</v>
      </c>
      <c r="B12" s="25" t="s">
        <v>9</v>
      </c>
      <c r="C12" s="27" t="s">
        <v>50</v>
      </c>
      <c r="D12" s="25" t="s">
        <v>14</v>
      </c>
      <c r="E12" s="15" t="s">
        <v>15</v>
      </c>
      <c r="F12" s="26" t="s">
        <v>16</v>
      </c>
      <c r="G12" s="26" t="s">
        <v>20</v>
      </c>
      <c r="H12" s="25" t="s">
        <v>7</v>
      </c>
      <c r="I12" s="25" t="s">
        <v>0</v>
      </c>
      <c r="J12" s="25" t="s">
        <v>6</v>
      </c>
    </row>
    <row r="13" spans="1:10" ht="18.75" customHeight="1" x14ac:dyDescent="0.25">
      <c r="A13" s="13">
        <v>1</v>
      </c>
      <c r="B13" s="14" t="s">
        <v>5</v>
      </c>
      <c r="C13" s="14" t="s">
        <v>18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</row>
    <row r="14" spans="1:10" ht="18.75" customHeight="1" x14ac:dyDescent="0.25">
      <c r="A14" s="16" t="s">
        <v>12</v>
      </c>
      <c r="B14" s="104" t="s">
        <v>11</v>
      </c>
      <c r="C14" s="105"/>
      <c r="D14" s="105"/>
      <c r="E14" s="105"/>
      <c r="F14" s="105"/>
      <c r="G14" s="105"/>
      <c r="H14" s="105"/>
      <c r="I14" s="105"/>
      <c r="J14" s="106"/>
    </row>
    <row r="15" spans="1:10" ht="18.75" customHeight="1" x14ac:dyDescent="0.25">
      <c r="A15" s="16" t="s">
        <v>10</v>
      </c>
      <c r="B15" s="104" t="s">
        <v>52</v>
      </c>
      <c r="C15" s="105"/>
      <c r="D15" s="105"/>
      <c r="E15" s="105"/>
      <c r="F15" s="105"/>
      <c r="G15" s="105"/>
      <c r="H15" s="105"/>
      <c r="I15" s="105"/>
      <c r="J15" s="106"/>
    </row>
    <row r="16" spans="1:10" ht="252" x14ac:dyDescent="0.25">
      <c r="A16" s="45" t="s">
        <v>31</v>
      </c>
      <c r="B16" s="24" t="s">
        <v>53</v>
      </c>
      <c r="C16" s="20" t="s">
        <v>301</v>
      </c>
      <c r="D16" s="15" t="s">
        <v>62</v>
      </c>
      <c r="E16" s="15">
        <v>208</v>
      </c>
      <c r="F16" s="15">
        <v>320</v>
      </c>
      <c r="G16" s="15">
        <v>316</v>
      </c>
      <c r="H16" s="15">
        <f>G16-F16</f>
        <v>-4</v>
      </c>
      <c r="I16" s="46">
        <f>G16/F16*100</f>
        <v>98.75</v>
      </c>
      <c r="J16" s="18" t="s">
        <v>349</v>
      </c>
    </row>
    <row r="17" spans="1:11" ht="18.75" customHeight="1" x14ac:dyDescent="0.25">
      <c r="A17" s="16" t="s">
        <v>57</v>
      </c>
      <c r="B17" s="93" t="s">
        <v>54</v>
      </c>
      <c r="C17" s="94"/>
      <c r="D17" s="94"/>
      <c r="E17" s="94"/>
      <c r="F17" s="94"/>
      <c r="G17" s="94"/>
      <c r="H17" s="94"/>
      <c r="I17" s="94"/>
      <c r="J17" s="95"/>
    </row>
    <row r="18" spans="1:11" ht="51" customHeight="1" x14ac:dyDescent="0.25">
      <c r="A18" s="16" t="s">
        <v>58</v>
      </c>
      <c r="B18" s="24" t="s">
        <v>56</v>
      </c>
      <c r="C18" s="20" t="s">
        <v>301</v>
      </c>
      <c r="D18" s="15" t="s">
        <v>64</v>
      </c>
      <c r="E18" s="15">
        <v>1</v>
      </c>
      <c r="F18" s="15">
        <v>1</v>
      </c>
      <c r="G18" s="15">
        <v>1</v>
      </c>
      <c r="H18" s="15">
        <f>G18-F18</f>
        <v>0</v>
      </c>
      <c r="I18" s="46">
        <v>100</v>
      </c>
      <c r="J18" s="15" t="s">
        <v>161</v>
      </c>
    </row>
    <row r="19" spans="1:11" ht="72.75" customHeight="1" x14ac:dyDescent="0.25">
      <c r="A19" s="16" t="s">
        <v>60</v>
      </c>
      <c r="B19" s="24" t="s">
        <v>59</v>
      </c>
      <c r="C19" s="20" t="s">
        <v>301</v>
      </c>
      <c r="D19" s="15" t="s">
        <v>62</v>
      </c>
      <c r="E19" s="15">
        <v>122</v>
      </c>
      <c r="F19" s="15">
        <v>176</v>
      </c>
      <c r="G19" s="15">
        <v>174</v>
      </c>
      <c r="H19" s="15">
        <f t="shared" ref="H19:H20" si="0">G19-F19</f>
        <v>-2</v>
      </c>
      <c r="I19" s="46">
        <f>G19/F19*100</f>
        <v>98.86363636363636</v>
      </c>
      <c r="J19" s="15" t="s">
        <v>306</v>
      </c>
    </row>
    <row r="20" spans="1:11" ht="258" customHeight="1" x14ac:dyDescent="0.25">
      <c r="A20" s="16" t="s">
        <v>61</v>
      </c>
      <c r="B20" s="24" t="s">
        <v>369</v>
      </c>
      <c r="C20" s="20" t="s">
        <v>301</v>
      </c>
      <c r="D20" s="15" t="s">
        <v>63</v>
      </c>
      <c r="E20" s="15">
        <v>97.5</v>
      </c>
      <c r="F20" s="15">
        <v>100</v>
      </c>
      <c r="G20" s="15">
        <v>100</v>
      </c>
      <c r="H20" s="15">
        <f t="shared" si="0"/>
        <v>0</v>
      </c>
      <c r="I20" s="46">
        <f>G20/F20*100</f>
        <v>100</v>
      </c>
      <c r="J20" s="88"/>
      <c r="K20" s="87"/>
    </row>
    <row r="21" spans="1:11" ht="18.75" customHeight="1" x14ac:dyDescent="0.25">
      <c r="A21" s="16" t="s">
        <v>66</v>
      </c>
      <c r="B21" s="93" t="s">
        <v>65</v>
      </c>
      <c r="C21" s="94"/>
      <c r="D21" s="94"/>
      <c r="E21" s="94"/>
      <c r="F21" s="94"/>
      <c r="G21" s="94"/>
      <c r="H21" s="94"/>
      <c r="I21" s="94"/>
      <c r="J21" s="95"/>
    </row>
    <row r="22" spans="1:11" ht="274.5" customHeight="1" x14ac:dyDescent="0.25">
      <c r="A22" s="16" t="s">
        <v>67</v>
      </c>
      <c r="B22" s="24" t="s">
        <v>68</v>
      </c>
      <c r="C22" s="20" t="s">
        <v>301</v>
      </c>
      <c r="D22" s="15" t="s">
        <v>69</v>
      </c>
      <c r="E22" s="15">
        <v>400</v>
      </c>
      <c r="F22" s="15">
        <v>0</v>
      </c>
      <c r="G22" s="15">
        <v>1000</v>
      </c>
      <c r="H22" s="15">
        <f>G22-F22</f>
        <v>1000</v>
      </c>
      <c r="I22" s="15">
        <v>200</v>
      </c>
      <c r="J22" s="18" t="s">
        <v>364</v>
      </c>
    </row>
    <row r="23" spans="1:11" ht="18.75" customHeight="1" x14ac:dyDescent="0.25">
      <c r="A23" s="16" t="s">
        <v>72</v>
      </c>
      <c r="B23" s="93" t="s">
        <v>71</v>
      </c>
      <c r="C23" s="94"/>
      <c r="D23" s="94"/>
      <c r="E23" s="94"/>
      <c r="F23" s="94"/>
      <c r="G23" s="94"/>
      <c r="H23" s="94"/>
      <c r="I23" s="94"/>
      <c r="J23" s="95"/>
    </row>
    <row r="24" spans="1:11" ht="173.25" x14ac:dyDescent="0.25">
      <c r="A24" s="16" t="s">
        <v>73</v>
      </c>
      <c r="B24" s="24" t="s">
        <v>74</v>
      </c>
      <c r="C24" s="20" t="s">
        <v>301</v>
      </c>
      <c r="D24" s="15" t="s">
        <v>63</v>
      </c>
      <c r="E24" s="15">
        <v>71.2</v>
      </c>
      <c r="F24" s="15">
        <v>71.2</v>
      </c>
      <c r="G24" s="15">
        <v>71.2</v>
      </c>
      <c r="H24" s="15">
        <f>G24-F24</f>
        <v>0</v>
      </c>
      <c r="I24" s="15">
        <f>G24/F24*100</f>
        <v>100</v>
      </c>
      <c r="J24" s="15" t="s">
        <v>161</v>
      </c>
    </row>
    <row r="25" spans="1:11" ht="18.75" customHeight="1" x14ac:dyDescent="0.25">
      <c r="A25" s="16" t="s">
        <v>75</v>
      </c>
      <c r="B25" s="93" t="s">
        <v>70</v>
      </c>
      <c r="C25" s="94"/>
      <c r="D25" s="94"/>
      <c r="E25" s="94"/>
      <c r="F25" s="94"/>
      <c r="G25" s="94"/>
      <c r="H25" s="94"/>
      <c r="I25" s="94"/>
      <c r="J25" s="95"/>
    </row>
    <row r="26" spans="1:11" ht="94.5" x14ac:dyDescent="0.25">
      <c r="A26" s="16" t="s">
        <v>76</v>
      </c>
      <c r="B26" s="24" t="s">
        <v>77</v>
      </c>
      <c r="C26" s="20" t="s">
        <v>301</v>
      </c>
      <c r="D26" s="15" t="s">
        <v>64</v>
      </c>
      <c r="E26" s="15">
        <v>504</v>
      </c>
      <c r="F26" s="15">
        <v>450</v>
      </c>
      <c r="G26" s="15">
        <v>766</v>
      </c>
      <c r="H26" s="15">
        <f>G26-F26</f>
        <v>316</v>
      </c>
      <c r="I26" s="46">
        <f>G26/F26*100</f>
        <v>170.22222222222223</v>
      </c>
      <c r="J26" s="15" t="s">
        <v>161</v>
      </c>
    </row>
    <row r="27" spans="1:11" ht="15.75" x14ac:dyDescent="0.25">
      <c r="A27" s="16" t="s">
        <v>79</v>
      </c>
      <c r="B27" s="93" t="s">
        <v>78</v>
      </c>
      <c r="C27" s="94"/>
      <c r="D27" s="94"/>
      <c r="E27" s="94"/>
      <c r="F27" s="94"/>
      <c r="G27" s="94"/>
      <c r="H27" s="94"/>
      <c r="I27" s="94"/>
      <c r="J27" s="95"/>
    </row>
    <row r="28" spans="1:11" ht="95.25" customHeight="1" x14ac:dyDescent="0.25">
      <c r="A28" s="16" t="s">
        <v>19</v>
      </c>
      <c r="B28" s="24" t="s">
        <v>80</v>
      </c>
      <c r="C28" s="20" t="s">
        <v>301</v>
      </c>
      <c r="D28" s="15" t="s">
        <v>63</v>
      </c>
      <c r="E28" s="41" t="s">
        <v>307</v>
      </c>
      <c r="F28" s="15">
        <v>100</v>
      </c>
      <c r="G28" s="15">
        <v>100</v>
      </c>
      <c r="H28" s="15">
        <f t="shared" ref="H28:H36" si="1">G28-F28</f>
        <v>0</v>
      </c>
      <c r="I28" s="15">
        <f>G28/F28*100</f>
        <v>100</v>
      </c>
      <c r="J28" s="15" t="s">
        <v>161</v>
      </c>
    </row>
    <row r="29" spans="1:11" ht="125.25" customHeight="1" x14ac:dyDescent="0.25">
      <c r="A29" s="16" t="s">
        <v>82</v>
      </c>
      <c r="B29" s="24" t="s">
        <v>81</v>
      </c>
      <c r="C29" s="20" t="s">
        <v>301</v>
      </c>
      <c r="D29" s="15" t="s">
        <v>62</v>
      </c>
      <c r="E29" s="15">
        <v>801</v>
      </c>
      <c r="F29" s="15">
        <v>345</v>
      </c>
      <c r="G29" s="18">
        <v>318</v>
      </c>
      <c r="H29" s="15">
        <f t="shared" si="1"/>
        <v>-27</v>
      </c>
      <c r="I29" s="46">
        <f>G29/F29*100</f>
        <v>92.173913043478265</v>
      </c>
      <c r="J29" s="15" t="s">
        <v>365</v>
      </c>
    </row>
    <row r="30" spans="1:11" ht="127.5" customHeight="1" x14ac:dyDescent="0.25">
      <c r="A30" s="16" t="s">
        <v>84</v>
      </c>
      <c r="B30" s="24" t="s">
        <v>83</v>
      </c>
      <c r="C30" s="20" t="s">
        <v>301</v>
      </c>
      <c r="D30" s="15" t="s">
        <v>63</v>
      </c>
      <c r="E30" s="41" t="s">
        <v>307</v>
      </c>
      <c r="F30" s="15">
        <v>38.1</v>
      </c>
      <c r="G30" s="18">
        <v>38.700000000000003</v>
      </c>
      <c r="H30" s="15">
        <f t="shared" si="1"/>
        <v>0.60000000000000142</v>
      </c>
      <c r="I30" s="46">
        <f>G30/F30*100</f>
        <v>101.5748031496063</v>
      </c>
      <c r="J30" s="15" t="s">
        <v>161</v>
      </c>
    </row>
    <row r="31" spans="1:11" ht="222.75" customHeight="1" x14ac:dyDescent="0.25">
      <c r="A31" s="16" t="s">
        <v>85</v>
      </c>
      <c r="B31" s="24" t="s">
        <v>86</v>
      </c>
      <c r="C31" s="20" t="s">
        <v>301</v>
      </c>
      <c r="D31" s="15" t="s">
        <v>63</v>
      </c>
      <c r="E31" s="41" t="s">
        <v>307</v>
      </c>
      <c r="F31" s="15">
        <v>61.1</v>
      </c>
      <c r="G31" s="18">
        <v>61.3</v>
      </c>
      <c r="H31" s="15">
        <f t="shared" si="1"/>
        <v>0.19999999999999574</v>
      </c>
      <c r="I31" s="47">
        <f t="shared" ref="I31:I39" si="2">G31/F31*100</f>
        <v>100.32733224222585</v>
      </c>
      <c r="J31" s="15" t="s">
        <v>161</v>
      </c>
    </row>
    <row r="32" spans="1:11" ht="141.75" x14ac:dyDescent="0.25">
      <c r="A32" s="16" t="s">
        <v>88</v>
      </c>
      <c r="B32" s="24" t="s">
        <v>87</v>
      </c>
      <c r="C32" s="20" t="s">
        <v>305</v>
      </c>
      <c r="D32" s="15" t="s">
        <v>63</v>
      </c>
      <c r="E32" s="41" t="s">
        <v>307</v>
      </c>
      <c r="F32" s="15">
        <v>0.5</v>
      </c>
      <c r="G32" s="15">
        <v>0.3</v>
      </c>
      <c r="H32" s="15">
        <f t="shared" si="1"/>
        <v>-0.2</v>
      </c>
      <c r="I32" s="47">
        <f t="shared" si="2"/>
        <v>60</v>
      </c>
      <c r="J32" s="15" t="s">
        <v>306</v>
      </c>
    </row>
    <row r="33" spans="1:11" ht="141.75" x14ac:dyDescent="0.25">
      <c r="A33" s="16" t="s">
        <v>89</v>
      </c>
      <c r="B33" s="24" t="s">
        <v>90</v>
      </c>
      <c r="C33" s="20" t="s">
        <v>301</v>
      </c>
      <c r="D33" s="15" t="s">
        <v>62</v>
      </c>
      <c r="E33" s="15">
        <v>0</v>
      </c>
      <c r="F33" s="15">
        <v>1</v>
      </c>
      <c r="G33" s="15">
        <v>1</v>
      </c>
      <c r="H33" s="15">
        <f t="shared" si="1"/>
        <v>0</v>
      </c>
      <c r="I33" s="47">
        <f t="shared" si="2"/>
        <v>100</v>
      </c>
      <c r="J33" s="15" t="s">
        <v>161</v>
      </c>
    </row>
    <row r="34" spans="1:11" ht="144" customHeight="1" x14ac:dyDescent="0.25">
      <c r="A34" s="16" t="s">
        <v>91</v>
      </c>
      <c r="B34" s="24" t="s">
        <v>92</v>
      </c>
      <c r="C34" s="14" t="s">
        <v>301</v>
      </c>
      <c r="D34" s="15" t="s">
        <v>63</v>
      </c>
      <c r="E34" s="15">
        <v>100</v>
      </c>
      <c r="F34" s="15">
        <v>100</v>
      </c>
      <c r="G34" s="15">
        <v>100</v>
      </c>
      <c r="H34" s="15">
        <f t="shared" si="1"/>
        <v>0</v>
      </c>
      <c r="I34" s="47">
        <f t="shared" si="2"/>
        <v>100</v>
      </c>
      <c r="J34" s="15" t="s">
        <v>161</v>
      </c>
      <c r="K34" s="70"/>
    </row>
    <row r="35" spans="1:11" ht="126" x14ac:dyDescent="0.25">
      <c r="A35" s="16" t="s">
        <v>94</v>
      </c>
      <c r="B35" s="24" t="s">
        <v>93</v>
      </c>
      <c r="C35" s="14" t="s">
        <v>302</v>
      </c>
      <c r="D35" s="15" t="s">
        <v>62</v>
      </c>
      <c r="E35" s="41">
        <v>54</v>
      </c>
      <c r="F35" s="15">
        <v>53</v>
      </c>
      <c r="G35" s="15">
        <v>53</v>
      </c>
      <c r="H35" s="15">
        <f t="shared" si="1"/>
        <v>0</v>
      </c>
      <c r="I35" s="47">
        <f t="shared" si="2"/>
        <v>100</v>
      </c>
      <c r="J35" s="15" t="s">
        <v>161</v>
      </c>
    </row>
    <row r="36" spans="1:11" ht="126" x14ac:dyDescent="0.25">
      <c r="A36" s="16" t="s">
        <v>96</v>
      </c>
      <c r="B36" s="24" t="s">
        <v>95</v>
      </c>
      <c r="C36" s="17" t="s">
        <v>301</v>
      </c>
      <c r="D36" s="18" t="s">
        <v>64</v>
      </c>
      <c r="E36" s="19">
        <v>1</v>
      </c>
      <c r="F36" s="19">
        <v>1</v>
      </c>
      <c r="G36" s="19">
        <v>1</v>
      </c>
      <c r="H36" s="15">
        <f t="shared" si="1"/>
        <v>0</v>
      </c>
      <c r="I36" s="47">
        <f t="shared" si="2"/>
        <v>100</v>
      </c>
      <c r="J36" s="18" t="s">
        <v>161</v>
      </c>
    </row>
    <row r="37" spans="1:11" ht="110.25" x14ac:dyDescent="0.25">
      <c r="A37" s="16" t="s">
        <v>97</v>
      </c>
      <c r="B37" s="24" t="s">
        <v>98</v>
      </c>
      <c r="C37" s="17" t="s">
        <v>301</v>
      </c>
      <c r="D37" s="18" t="s">
        <v>63</v>
      </c>
      <c r="E37" s="19" t="s">
        <v>307</v>
      </c>
      <c r="F37" s="19">
        <v>100</v>
      </c>
      <c r="G37" s="19">
        <v>100</v>
      </c>
      <c r="H37" s="15">
        <f t="shared" ref="H37:H38" si="3">G37-F37</f>
        <v>0</v>
      </c>
      <c r="I37" s="47">
        <f t="shared" si="2"/>
        <v>100</v>
      </c>
      <c r="J37" s="19" t="s">
        <v>161</v>
      </c>
    </row>
    <row r="38" spans="1:11" ht="126" x14ac:dyDescent="0.25">
      <c r="A38" s="16" t="s">
        <v>303</v>
      </c>
      <c r="B38" s="24" t="s">
        <v>99</v>
      </c>
      <c r="C38" s="17" t="s">
        <v>301</v>
      </c>
      <c r="D38" s="18" t="s">
        <v>69</v>
      </c>
      <c r="E38" s="19">
        <v>2717</v>
      </c>
      <c r="F38" s="19">
        <v>2497</v>
      </c>
      <c r="G38" s="19">
        <v>2417</v>
      </c>
      <c r="H38" s="15">
        <f t="shared" si="3"/>
        <v>-80</v>
      </c>
      <c r="I38" s="47">
        <f t="shared" si="2"/>
        <v>96.796155386463752</v>
      </c>
      <c r="J38" s="18" t="s">
        <v>350</v>
      </c>
    </row>
    <row r="39" spans="1:11" ht="198.75" customHeight="1" x14ac:dyDescent="0.25">
      <c r="A39" s="20" t="s">
        <v>338</v>
      </c>
      <c r="B39" s="24" t="s">
        <v>339</v>
      </c>
      <c r="C39" s="40" t="s">
        <v>301</v>
      </c>
      <c r="D39" s="28" t="s">
        <v>63</v>
      </c>
      <c r="E39" s="19" t="s">
        <v>307</v>
      </c>
      <c r="F39" s="28">
        <v>100</v>
      </c>
      <c r="G39" s="28">
        <v>100</v>
      </c>
      <c r="H39" s="15">
        <f>G39-F39</f>
        <v>0</v>
      </c>
      <c r="I39" s="47">
        <f t="shared" si="2"/>
        <v>100</v>
      </c>
      <c r="J39" s="19" t="s">
        <v>161</v>
      </c>
    </row>
    <row r="40" spans="1:11" ht="15.75" x14ac:dyDescent="0.25">
      <c r="A40" s="6"/>
      <c r="B40" s="6"/>
      <c r="C40" s="6"/>
      <c r="D40" s="8"/>
      <c r="E40" s="8"/>
      <c r="F40" s="97"/>
      <c r="G40" s="97"/>
      <c r="H40" s="8"/>
      <c r="I40" s="8"/>
      <c r="J40" s="8"/>
    </row>
    <row r="41" spans="1:11" ht="15.75" x14ac:dyDescent="0.25">
      <c r="A41" s="5"/>
      <c r="B41" s="5"/>
      <c r="C41" s="5"/>
      <c r="D41" s="96"/>
      <c r="E41" s="96"/>
      <c r="F41" s="96"/>
    </row>
  </sheetData>
  <mergeCells count="16">
    <mergeCell ref="B17:J17"/>
    <mergeCell ref="B21:J21"/>
    <mergeCell ref="B14:J14"/>
    <mergeCell ref="B15:J15"/>
    <mergeCell ref="A9:J9"/>
    <mergeCell ref="A7:J7"/>
    <mergeCell ref="A4:J4"/>
    <mergeCell ref="A2:J2"/>
    <mergeCell ref="A3:J3"/>
    <mergeCell ref="A5:J5"/>
    <mergeCell ref="A6:J6"/>
    <mergeCell ref="B23:J23"/>
    <mergeCell ref="B25:J25"/>
    <mergeCell ref="B27:J27"/>
    <mergeCell ref="D41:F41"/>
    <mergeCell ref="F40:G40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topLeftCell="A119" zoomScale="70" zoomScaleNormal="70" workbookViewId="0">
      <selection activeCell="B122" sqref="B122"/>
    </sheetView>
  </sheetViews>
  <sheetFormatPr defaultRowHeight="15" x14ac:dyDescent="0.25"/>
  <cols>
    <col min="1" max="1" width="5.140625" style="32" customWidth="1"/>
    <col min="2" max="2" width="26.5703125" style="31" customWidth="1"/>
    <col min="3" max="3" width="16.85546875" style="31" customWidth="1"/>
    <col min="4" max="4" width="10.85546875" style="43" customWidth="1"/>
    <col min="5" max="5" width="11.140625" style="43" customWidth="1"/>
    <col min="6" max="6" width="10.7109375" style="43" customWidth="1"/>
    <col min="7" max="7" width="8.28515625" style="43" customWidth="1"/>
    <col min="8" max="8" width="16.140625" style="31" customWidth="1"/>
    <col min="9" max="9" width="7.28515625" style="31" customWidth="1"/>
    <col min="10" max="10" width="7.140625" style="31" customWidth="1"/>
    <col min="11" max="11" width="7.28515625" style="31" customWidth="1"/>
    <col min="12" max="12" width="14.7109375" style="31" customWidth="1"/>
    <col min="13" max="13" width="20.42578125" style="31" customWidth="1"/>
    <col min="14" max="16384" width="9.140625" style="31"/>
  </cols>
  <sheetData>
    <row r="1" spans="1:15" ht="36.75" customHeight="1" x14ac:dyDescent="0.25">
      <c r="A1" s="116" t="s">
        <v>24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3" spans="1:15" ht="59.25" customHeight="1" x14ac:dyDescent="0.25">
      <c r="A3" s="132" t="s">
        <v>17</v>
      </c>
      <c r="B3" s="125" t="s">
        <v>25</v>
      </c>
      <c r="C3" s="119" t="s">
        <v>21</v>
      </c>
      <c r="D3" s="117" t="s">
        <v>26</v>
      </c>
      <c r="E3" s="118"/>
      <c r="F3" s="120" t="s">
        <v>29</v>
      </c>
      <c r="G3" s="122" t="s">
        <v>0</v>
      </c>
      <c r="H3" s="126" t="s">
        <v>30</v>
      </c>
      <c r="I3" s="127"/>
      <c r="J3" s="127"/>
      <c r="K3" s="128"/>
      <c r="L3" s="123" t="s">
        <v>37</v>
      </c>
    </row>
    <row r="4" spans="1:15" ht="127.5" customHeight="1" x14ac:dyDescent="0.25">
      <c r="A4" s="133"/>
      <c r="B4" s="125"/>
      <c r="C4" s="119"/>
      <c r="D4" s="75" t="s">
        <v>27</v>
      </c>
      <c r="E4" s="75" t="s">
        <v>28</v>
      </c>
      <c r="F4" s="121"/>
      <c r="G4" s="122"/>
      <c r="H4" s="76" t="s">
        <v>48</v>
      </c>
      <c r="I4" s="77" t="s">
        <v>49</v>
      </c>
      <c r="J4" s="78" t="s">
        <v>46</v>
      </c>
      <c r="K4" s="78" t="s">
        <v>47</v>
      </c>
      <c r="L4" s="123"/>
    </row>
    <row r="5" spans="1:15" x14ac:dyDescent="0.25">
      <c r="A5" s="33" t="s">
        <v>12</v>
      </c>
      <c r="B5" s="73">
        <v>2</v>
      </c>
      <c r="C5" s="74">
        <v>3</v>
      </c>
      <c r="D5" s="79">
        <v>4</v>
      </c>
      <c r="E5" s="79">
        <v>5</v>
      </c>
      <c r="F5" s="79">
        <v>6</v>
      </c>
      <c r="G5" s="79">
        <v>7</v>
      </c>
      <c r="H5" s="74">
        <v>8</v>
      </c>
      <c r="I5" s="74">
        <v>9</v>
      </c>
      <c r="J5" s="74">
        <v>10</v>
      </c>
      <c r="K5" s="74">
        <v>11</v>
      </c>
      <c r="L5" s="74">
        <v>12</v>
      </c>
    </row>
    <row r="6" spans="1:15" x14ac:dyDescent="0.25">
      <c r="A6" s="33" t="s">
        <v>5</v>
      </c>
      <c r="B6" s="129" t="s">
        <v>32</v>
      </c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1:15" ht="114" customHeight="1" x14ac:dyDescent="0.25">
      <c r="A7" s="124" t="s">
        <v>12</v>
      </c>
      <c r="B7" s="80" t="s">
        <v>100</v>
      </c>
      <c r="C7" s="108" t="s">
        <v>308</v>
      </c>
      <c r="D7" s="82">
        <f>SUM(D8:D11)</f>
        <v>134565.5</v>
      </c>
      <c r="E7" s="82">
        <f t="shared" ref="E7:F7" si="0">SUM(E8:E11)</f>
        <v>134565.5</v>
      </c>
      <c r="F7" s="82">
        <f t="shared" si="0"/>
        <v>123662.3</v>
      </c>
      <c r="G7" s="82">
        <f>F7/E7*100</f>
        <v>91.897477436638667</v>
      </c>
      <c r="H7" s="125" t="s">
        <v>1</v>
      </c>
      <c r="I7" s="111" t="s">
        <v>1</v>
      </c>
      <c r="J7" s="125" t="s">
        <v>1</v>
      </c>
      <c r="K7" s="125" t="s">
        <v>1</v>
      </c>
      <c r="L7" s="125" t="s">
        <v>1</v>
      </c>
      <c r="N7" s="42"/>
    </row>
    <row r="8" spans="1:15" x14ac:dyDescent="0.25">
      <c r="A8" s="124"/>
      <c r="B8" s="81" t="s">
        <v>34</v>
      </c>
      <c r="C8" s="109"/>
      <c r="D8" s="82">
        <f>D13+D18+D23+D28+D33+D38+D43+D48+D53+D58+D63+D68</f>
        <v>0</v>
      </c>
      <c r="E8" s="82">
        <f t="shared" ref="E8:F8" si="1">E13+E18+E23+E28+E33+E38+E43+E48+E53+E58+E63+E68</f>
        <v>0</v>
      </c>
      <c r="F8" s="82">
        <f t="shared" si="1"/>
        <v>0</v>
      </c>
      <c r="G8" s="82">
        <v>0</v>
      </c>
      <c r="H8" s="125"/>
      <c r="I8" s="112"/>
      <c r="J8" s="125"/>
      <c r="K8" s="125"/>
      <c r="L8" s="125"/>
    </row>
    <row r="9" spans="1:15" x14ac:dyDescent="0.25">
      <c r="A9" s="124"/>
      <c r="B9" s="81" t="s">
        <v>22</v>
      </c>
      <c r="C9" s="109"/>
      <c r="D9" s="82">
        <f t="shared" ref="D9:F9" si="2">D14+D19+D24+D29+D34+D39+D44+D49+D54+D59+D64+D69</f>
        <v>134565.5</v>
      </c>
      <c r="E9" s="82">
        <f t="shared" si="2"/>
        <v>134565.5</v>
      </c>
      <c r="F9" s="82">
        <f t="shared" si="2"/>
        <v>123662.3</v>
      </c>
      <c r="G9" s="82">
        <f t="shared" ref="G9:G69" si="3">F9/E9*100</f>
        <v>91.897477436638667</v>
      </c>
      <c r="H9" s="125"/>
      <c r="I9" s="112"/>
      <c r="J9" s="125"/>
      <c r="K9" s="125"/>
      <c r="L9" s="125"/>
      <c r="O9" s="43"/>
    </row>
    <row r="10" spans="1:15" x14ac:dyDescent="0.25">
      <c r="A10" s="124"/>
      <c r="B10" s="81" t="s">
        <v>23</v>
      </c>
      <c r="C10" s="109"/>
      <c r="D10" s="82">
        <f t="shared" ref="D10:F10" si="4">D15+D20+D25+D30+D35+D40+D45+D50+D55+D60+D65+D70</f>
        <v>0</v>
      </c>
      <c r="E10" s="82">
        <f t="shared" si="4"/>
        <v>0</v>
      </c>
      <c r="F10" s="82">
        <f t="shared" si="4"/>
        <v>0</v>
      </c>
      <c r="G10" s="82">
        <v>0</v>
      </c>
      <c r="H10" s="125"/>
      <c r="I10" s="112"/>
      <c r="J10" s="125"/>
      <c r="K10" s="125"/>
      <c r="L10" s="125"/>
    </row>
    <row r="11" spans="1:15" ht="21" customHeight="1" x14ac:dyDescent="0.25">
      <c r="A11" s="124"/>
      <c r="B11" s="81" t="s">
        <v>35</v>
      </c>
      <c r="C11" s="110"/>
      <c r="D11" s="82">
        <f t="shared" ref="D11:F11" si="5">D16+D21+D26+D31+D36+D41+D46+D51+D56+D61+D66+D71</f>
        <v>0</v>
      </c>
      <c r="E11" s="82">
        <f t="shared" si="5"/>
        <v>0</v>
      </c>
      <c r="F11" s="82">
        <f t="shared" si="5"/>
        <v>0</v>
      </c>
      <c r="G11" s="82">
        <v>0</v>
      </c>
      <c r="H11" s="125"/>
      <c r="I11" s="113"/>
      <c r="J11" s="125"/>
      <c r="K11" s="125"/>
      <c r="L11" s="125"/>
    </row>
    <row r="12" spans="1:15" ht="185.25" customHeight="1" x14ac:dyDescent="0.25">
      <c r="A12" s="33" t="s">
        <v>10</v>
      </c>
      <c r="B12" s="81" t="s">
        <v>102</v>
      </c>
      <c r="C12" s="108" t="s">
        <v>372</v>
      </c>
      <c r="D12" s="82">
        <f>SUM(D13:D16)</f>
        <v>25171.599999999999</v>
      </c>
      <c r="E12" s="82">
        <f t="shared" ref="E12" si="6">SUM(E13:E16)</f>
        <v>25171.599999999999</v>
      </c>
      <c r="F12" s="82">
        <v>24827.599999999999</v>
      </c>
      <c r="G12" s="82">
        <f t="shared" si="3"/>
        <v>98.633380476409926</v>
      </c>
      <c r="H12" s="111" t="s">
        <v>104</v>
      </c>
      <c r="I12" s="111" t="s">
        <v>62</v>
      </c>
      <c r="J12" s="111">
        <v>120</v>
      </c>
      <c r="K12" s="108">
        <v>121</v>
      </c>
      <c r="L12" s="111" t="s">
        <v>351</v>
      </c>
    </row>
    <row r="13" spans="1:15" ht="15.75" customHeight="1" x14ac:dyDescent="0.25">
      <c r="A13" s="33"/>
      <c r="B13" s="81" t="s">
        <v>34</v>
      </c>
      <c r="C13" s="109"/>
      <c r="D13" s="82">
        <v>0</v>
      </c>
      <c r="E13" s="82">
        <v>0</v>
      </c>
      <c r="F13" s="82">
        <v>0</v>
      </c>
      <c r="G13" s="82">
        <v>0</v>
      </c>
      <c r="H13" s="112"/>
      <c r="I13" s="112"/>
      <c r="J13" s="112"/>
      <c r="K13" s="109"/>
      <c r="L13" s="112"/>
    </row>
    <row r="14" spans="1:15" ht="18" customHeight="1" x14ac:dyDescent="0.25">
      <c r="A14" s="33"/>
      <c r="B14" s="81" t="s">
        <v>22</v>
      </c>
      <c r="C14" s="109"/>
      <c r="D14" s="82">
        <v>25171.599999999999</v>
      </c>
      <c r="E14" s="82">
        <v>25171.599999999999</v>
      </c>
      <c r="F14" s="82">
        <v>24827.599999999999</v>
      </c>
      <c r="G14" s="82">
        <f t="shared" si="3"/>
        <v>98.633380476409926</v>
      </c>
      <c r="H14" s="112"/>
      <c r="I14" s="112"/>
      <c r="J14" s="112"/>
      <c r="K14" s="109"/>
      <c r="L14" s="112"/>
    </row>
    <row r="15" spans="1:15" ht="16.5" customHeight="1" x14ac:dyDescent="0.25">
      <c r="A15" s="33"/>
      <c r="B15" s="81" t="s">
        <v>23</v>
      </c>
      <c r="C15" s="109"/>
      <c r="D15" s="82">
        <v>0</v>
      </c>
      <c r="E15" s="82">
        <v>0</v>
      </c>
      <c r="F15" s="82">
        <v>0</v>
      </c>
      <c r="G15" s="82">
        <v>0</v>
      </c>
      <c r="H15" s="112"/>
      <c r="I15" s="112"/>
      <c r="J15" s="112"/>
      <c r="K15" s="109"/>
      <c r="L15" s="112"/>
    </row>
    <row r="16" spans="1:15" ht="17.25" customHeight="1" x14ac:dyDescent="0.25">
      <c r="A16" s="33"/>
      <c r="B16" s="81" t="s">
        <v>35</v>
      </c>
      <c r="C16" s="110"/>
      <c r="D16" s="82">
        <v>0</v>
      </c>
      <c r="E16" s="82">
        <v>0</v>
      </c>
      <c r="F16" s="82">
        <v>0</v>
      </c>
      <c r="G16" s="82">
        <v>0</v>
      </c>
      <c r="H16" s="113"/>
      <c r="I16" s="113"/>
      <c r="J16" s="113"/>
      <c r="K16" s="110"/>
      <c r="L16" s="113"/>
    </row>
    <row r="17" spans="1:15" ht="156" customHeight="1" x14ac:dyDescent="0.25">
      <c r="A17" s="124" t="s">
        <v>110</v>
      </c>
      <c r="B17" s="81" t="s">
        <v>101</v>
      </c>
      <c r="C17" s="108" t="s">
        <v>372</v>
      </c>
      <c r="D17" s="82">
        <f>SUM(D18:D21)</f>
        <v>37328.6</v>
      </c>
      <c r="E17" s="82">
        <f t="shared" ref="E17" si="7">SUM(E18:E21)</f>
        <v>37328.6</v>
      </c>
      <c r="F17" s="82">
        <f t="shared" ref="F17" si="8">SUM(F18:F21)</f>
        <v>35848.1</v>
      </c>
      <c r="G17" s="82">
        <f t="shared" si="3"/>
        <v>96.033872151647799</v>
      </c>
      <c r="H17" s="125" t="s">
        <v>103</v>
      </c>
      <c r="I17" s="111" t="s">
        <v>62</v>
      </c>
      <c r="J17" s="125">
        <v>200</v>
      </c>
      <c r="K17" s="123">
        <v>192</v>
      </c>
      <c r="L17" s="125" t="s">
        <v>349</v>
      </c>
      <c r="N17" s="42"/>
      <c r="O17" s="42"/>
    </row>
    <row r="18" spans="1:15" x14ac:dyDescent="0.25">
      <c r="A18" s="124"/>
      <c r="B18" s="81" t="s">
        <v>34</v>
      </c>
      <c r="C18" s="109"/>
      <c r="D18" s="82">
        <v>0</v>
      </c>
      <c r="E18" s="82">
        <v>0</v>
      </c>
      <c r="F18" s="82">
        <v>0</v>
      </c>
      <c r="G18" s="82">
        <v>0</v>
      </c>
      <c r="H18" s="125"/>
      <c r="I18" s="112"/>
      <c r="J18" s="125"/>
      <c r="K18" s="123"/>
      <c r="L18" s="125"/>
      <c r="M18" s="43"/>
    </row>
    <row r="19" spans="1:15" x14ac:dyDescent="0.25">
      <c r="A19" s="124"/>
      <c r="B19" s="81" t="s">
        <v>22</v>
      </c>
      <c r="C19" s="109"/>
      <c r="D19" s="82">
        <v>37328.6</v>
      </c>
      <c r="E19" s="82">
        <v>37328.6</v>
      </c>
      <c r="F19" s="82">
        <v>35848.1</v>
      </c>
      <c r="G19" s="82">
        <f t="shared" si="3"/>
        <v>96.033872151647799</v>
      </c>
      <c r="H19" s="125"/>
      <c r="I19" s="112"/>
      <c r="J19" s="125"/>
      <c r="K19" s="123"/>
      <c r="L19" s="125"/>
    </row>
    <row r="20" spans="1:15" x14ac:dyDescent="0.25">
      <c r="A20" s="124"/>
      <c r="B20" s="81" t="s">
        <v>23</v>
      </c>
      <c r="C20" s="109"/>
      <c r="D20" s="82">
        <v>0</v>
      </c>
      <c r="E20" s="82">
        <v>0</v>
      </c>
      <c r="F20" s="82">
        <v>0</v>
      </c>
      <c r="G20" s="82">
        <v>0</v>
      </c>
      <c r="H20" s="125"/>
      <c r="I20" s="112"/>
      <c r="J20" s="125"/>
      <c r="K20" s="123"/>
      <c r="L20" s="125"/>
    </row>
    <row r="21" spans="1:15" ht="25.5" customHeight="1" x14ac:dyDescent="0.25">
      <c r="A21" s="124"/>
      <c r="B21" s="81" t="s">
        <v>35</v>
      </c>
      <c r="C21" s="110"/>
      <c r="D21" s="82">
        <v>0</v>
      </c>
      <c r="E21" s="82">
        <v>0</v>
      </c>
      <c r="F21" s="82">
        <v>0</v>
      </c>
      <c r="G21" s="82">
        <v>0</v>
      </c>
      <c r="H21" s="125"/>
      <c r="I21" s="113"/>
      <c r="J21" s="125"/>
      <c r="K21" s="123"/>
      <c r="L21" s="125"/>
    </row>
    <row r="22" spans="1:15" ht="189" customHeight="1" x14ac:dyDescent="0.25">
      <c r="A22" s="33" t="s">
        <v>66</v>
      </c>
      <c r="B22" s="81" t="s">
        <v>105</v>
      </c>
      <c r="C22" s="108" t="s">
        <v>372</v>
      </c>
      <c r="D22" s="82">
        <f>SUM(D23:D26)</f>
        <v>202.5</v>
      </c>
      <c r="E22" s="82">
        <f t="shared" ref="E22" si="9">SUM(E23:E26)</f>
        <v>202.5</v>
      </c>
      <c r="F22" s="82">
        <f t="shared" ref="F22" si="10">SUM(F23:F26)</f>
        <v>115</v>
      </c>
      <c r="G22" s="82">
        <f t="shared" si="3"/>
        <v>56.79012345679012</v>
      </c>
      <c r="H22" s="111" t="s">
        <v>106</v>
      </c>
      <c r="I22" s="111" t="s">
        <v>62</v>
      </c>
      <c r="J22" s="111">
        <v>1</v>
      </c>
      <c r="K22" s="111">
        <v>1</v>
      </c>
      <c r="L22" s="111" t="s">
        <v>351</v>
      </c>
    </row>
    <row r="23" spans="1:15" x14ac:dyDescent="0.25">
      <c r="A23" s="33"/>
      <c r="B23" s="81" t="s">
        <v>34</v>
      </c>
      <c r="C23" s="109"/>
      <c r="D23" s="82">
        <v>0</v>
      </c>
      <c r="E23" s="82">
        <v>0</v>
      </c>
      <c r="F23" s="82">
        <v>0</v>
      </c>
      <c r="G23" s="82">
        <v>0</v>
      </c>
      <c r="H23" s="112"/>
      <c r="I23" s="112"/>
      <c r="J23" s="112"/>
      <c r="K23" s="112"/>
      <c r="L23" s="112"/>
    </row>
    <row r="24" spans="1:15" x14ac:dyDescent="0.25">
      <c r="A24" s="33"/>
      <c r="B24" s="81" t="s">
        <v>22</v>
      </c>
      <c r="C24" s="109"/>
      <c r="D24" s="82">
        <v>202.5</v>
      </c>
      <c r="E24" s="82">
        <v>202.5</v>
      </c>
      <c r="F24" s="82">
        <v>115</v>
      </c>
      <c r="G24" s="82">
        <f t="shared" si="3"/>
        <v>56.79012345679012</v>
      </c>
      <c r="H24" s="112"/>
      <c r="I24" s="112"/>
      <c r="J24" s="112"/>
      <c r="K24" s="112"/>
      <c r="L24" s="112"/>
    </row>
    <row r="25" spans="1:15" x14ac:dyDescent="0.25">
      <c r="A25" s="33"/>
      <c r="B25" s="81" t="s">
        <v>23</v>
      </c>
      <c r="C25" s="109"/>
      <c r="D25" s="82">
        <v>0</v>
      </c>
      <c r="E25" s="82">
        <v>0</v>
      </c>
      <c r="F25" s="82">
        <v>0</v>
      </c>
      <c r="G25" s="82">
        <v>0</v>
      </c>
      <c r="H25" s="112"/>
      <c r="I25" s="112"/>
      <c r="J25" s="112"/>
      <c r="K25" s="112"/>
      <c r="L25" s="112"/>
    </row>
    <row r="26" spans="1:15" x14ac:dyDescent="0.25">
      <c r="A26" s="33"/>
      <c r="B26" s="81" t="s">
        <v>23</v>
      </c>
      <c r="C26" s="110"/>
      <c r="D26" s="82">
        <v>0</v>
      </c>
      <c r="E26" s="82">
        <v>0</v>
      </c>
      <c r="F26" s="82">
        <v>0</v>
      </c>
      <c r="G26" s="82">
        <v>0</v>
      </c>
      <c r="H26" s="113"/>
      <c r="I26" s="113"/>
      <c r="J26" s="113"/>
      <c r="K26" s="113"/>
      <c r="L26" s="113"/>
    </row>
    <row r="27" spans="1:15" ht="157.5" customHeight="1" x14ac:dyDescent="0.25">
      <c r="A27" s="33" t="s">
        <v>109</v>
      </c>
      <c r="B27" s="81" t="s">
        <v>107</v>
      </c>
      <c r="C27" s="108" t="s">
        <v>372</v>
      </c>
      <c r="D27" s="82">
        <f>SUM(D28:D31)</f>
        <v>196.3</v>
      </c>
      <c r="E27" s="82">
        <f t="shared" ref="E27" si="11">SUM(E28:E31)</f>
        <v>196.3</v>
      </c>
      <c r="F27" s="82">
        <f t="shared" ref="F27" si="12">SUM(F28:F31)</f>
        <v>103.4</v>
      </c>
      <c r="G27" s="82">
        <f t="shared" si="3"/>
        <v>52.674477840040758</v>
      </c>
      <c r="H27" s="111" t="s">
        <v>108</v>
      </c>
      <c r="I27" s="111" t="s">
        <v>62</v>
      </c>
      <c r="J27" s="111">
        <v>1</v>
      </c>
      <c r="K27" s="111">
        <v>1</v>
      </c>
      <c r="L27" s="111" t="s">
        <v>351</v>
      </c>
    </row>
    <row r="28" spans="1:15" x14ac:dyDescent="0.25">
      <c r="A28" s="33"/>
      <c r="B28" s="81" t="s">
        <v>34</v>
      </c>
      <c r="C28" s="109"/>
      <c r="D28" s="82">
        <v>0</v>
      </c>
      <c r="E28" s="82">
        <v>0</v>
      </c>
      <c r="F28" s="82">
        <v>0</v>
      </c>
      <c r="G28" s="82">
        <v>0</v>
      </c>
      <c r="H28" s="112"/>
      <c r="I28" s="112"/>
      <c r="J28" s="112"/>
      <c r="K28" s="112"/>
      <c r="L28" s="112"/>
    </row>
    <row r="29" spans="1:15" x14ac:dyDescent="0.25">
      <c r="A29" s="33"/>
      <c r="B29" s="81" t="s">
        <v>22</v>
      </c>
      <c r="C29" s="109"/>
      <c r="D29" s="82">
        <v>196.3</v>
      </c>
      <c r="E29" s="82">
        <v>196.3</v>
      </c>
      <c r="F29" s="82">
        <v>103.4</v>
      </c>
      <c r="G29" s="82">
        <f t="shared" si="3"/>
        <v>52.674477840040758</v>
      </c>
      <c r="H29" s="112"/>
      <c r="I29" s="112"/>
      <c r="J29" s="112"/>
      <c r="K29" s="112"/>
      <c r="L29" s="112"/>
    </row>
    <row r="30" spans="1:15" x14ac:dyDescent="0.25">
      <c r="A30" s="33"/>
      <c r="B30" s="81" t="s">
        <v>23</v>
      </c>
      <c r="C30" s="109"/>
      <c r="D30" s="82">
        <v>0</v>
      </c>
      <c r="E30" s="82">
        <v>0</v>
      </c>
      <c r="F30" s="82">
        <v>0</v>
      </c>
      <c r="G30" s="82">
        <v>0</v>
      </c>
      <c r="H30" s="112"/>
      <c r="I30" s="112"/>
      <c r="J30" s="112"/>
      <c r="K30" s="112"/>
      <c r="L30" s="112"/>
    </row>
    <row r="31" spans="1:15" x14ac:dyDescent="0.25">
      <c r="A31" s="33"/>
      <c r="B31" s="81" t="s">
        <v>35</v>
      </c>
      <c r="C31" s="110"/>
      <c r="D31" s="82">
        <v>0</v>
      </c>
      <c r="E31" s="82">
        <v>0</v>
      </c>
      <c r="F31" s="82">
        <v>0</v>
      </c>
      <c r="G31" s="82">
        <v>0</v>
      </c>
      <c r="H31" s="113"/>
      <c r="I31" s="113"/>
      <c r="J31" s="113"/>
      <c r="K31" s="113"/>
      <c r="L31" s="113"/>
    </row>
    <row r="32" spans="1:15" ht="126" customHeight="1" x14ac:dyDescent="0.25">
      <c r="A32" s="33"/>
      <c r="B32" s="81" t="s">
        <v>111</v>
      </c>
      <c r="C32" s="108" t="s">
        <v>372</v>
      </c>
      <c r="D32" s="82">
        <f>SUM(D33:D36)</f>
        <v>51621.4</v>
      </c>
      <c r="E32" s="82">
        <f t="shared" ref="E32" si="13">SUM(E33:E36)</f>
        <v>51621.4</v>
      </c>
      <c r="F32" s="82">
        <f t="shared" ref="F32" si="14">SUM(F33:F36)</f>
        <v>45410.400000000001</v>
      </c>
      <c r="G32" s="82">
        <f t="shared" si="3"/>
        <v>87.968168240303442</v>
      </c>
      <c r="H32" s="111" t="s">
        <v>112</v>
      </c>
      <c r="I32" s="111" t="s">
        <v>62</v>
      </c>
      <c r="J32" s="111">
        <v>75</v>
      </c>
      <c r="K32" s="108">
        <v>80</v>
      </c>
      <c r="L32" s="111" t="s">
        <v>351</v>
      </c>
    </row>
    <row r="33" spans="1:12" x14ac:dyDescent="0.25">
      <c r="A33" s="33" t="s">
        <v>75</v>
      </c>
      <c r="B33" s="81" t="s">
        <v>34</v>
      </c>
      <c r="C33" s="109"/>
      <c r="D33" s="82">
        <v>0</v>
      </c>
      <c r="E33" s="82">
        <v>0</v>
      </c>
      <c r="F33" s="82">
        <v>0</v>
      </c>
      <c r="G33" s="82">
        <v>0</v>
      </c>
      <c r="H33" s="112"/>
      <c r="I33" s="112"/>
      <c r="J33" s="112"/>
      <c r="K33" s="109"/>
      <c r="L33" s="112"/>
    </row>
    <row r="34" spans="1:12" x14ac:dyDescent="0.25">
      <c r="A34" s="33"/>
      <c r="B34" s="81" t="s">
        <v>22</v>
      </c>
      <c r="C34" s="109"/>
      <c r="D34" s="82">
        <v>51621.4</v>
      </c>
      <c r="E34" s="82">
        <v>51621.4</v>
      </c>
      <c r="F34" s="82">
        <v>45410.400000000001</v>
      </c>
      <c r="G34" s="82">
        <f t="shared" si="3"/>
        <v>87.968168240303442</v>
      </c>
      <c r="H34" s="112"/>
      <c r="I34" s="112"/>
      <c r="J34" s="112"/>
      <c r="K34" s="109"/>
      <c r="L34" s="112"/>
    </row>
    <row r="35" spans="1:12" x14ac:dyDescent="0.25">
      <c r="A35" s="33"/>
      <c r="B35" s="81" t="s">
        <v>23</v>
      </c>
      <c r="C35" s="109"/>
      <c r="D35" s="82">
        <v>0</v>
      </c>
      <c r="E35" s="82">
        <v>0</v>
      </c>
      <c r="F35" s="82">
        <v>0</v>
      </c>
      <c r="G35" s="82">
        <v>0</v>
      </c>
      <c r="H35" s="112"/>
      <c r="I35" s="112"/>
      <c r="J35" s="112"/>
      <c r="K35" s="109"/>
      <c r="L35" s="112"/>
    </row>
    <row r="36" spans="1:12" x14ac:dyDescent="0.25">
      <c r="A36" s="33"/>
      <c r="B36" s="81" t="s">
        <v>23</v>
      </c>
      <c r="C36" s="110"/>
      <c r="D36" s="82">
        <v>0</v>
      </c>
      <c r="E36" s="82">
        <v>0</v>
      </c>
      <c r="F36" s="82">
        <v>0</v>
      </c>
      <c r="G36" s="82">
        <v>0</v>
      </c>
      <c r="H36" s="113"/>
      <c r="I36" s="113"/>
      <c r="J36" s="113"/>
      <c r="K36" s="110"/>
      <c r="L36" s="113"/>
    </row>
    <row r="37" spans="1:12" ht="183" customHeight="1" x14ac:dyDescent="0.25">
      <c r="A37" s="33"/>
      <c r="B37" s="81" t="s">
        <v>114</v>
      </c>
      <c r="C37" s="108" t="s">
        <v>308</v>
      </c>
      <c r="D37" s="82">
        <f>SUM(D38:D41)</f>
        <v>11292.6</v>
      </c>
      <c r="E37" s="82">
        <f t="shared" ref="E37" si="15">SUM(E38:E41)</f>
        <v>11292.6</v>
      </c>
      <c r="F37" s="82">
        <f t="shared" ref="F37" si="16">SUM(F38:F41)</f>
        <v>10167.1</v>
      </c>
      <c r="G37" s="82">
        <f t="shared" si="3"/>
        <v>90.033296140835589</v>
      </c>
      <c r="H37" s="111" t="s">
        <v>115</v>
      </c>
      <c r="I37" s="111" t="s">
        <v>1</v>
      </c>
      <c r="J37" s="111" t="s">
        <v>1</v>
      </c>
      <c r="K37" s="111" t="s">
        <v>1</v>
      </c>
      <c r="L37" s="111" t="s">
        <v>347</v>
      </c>
    </row>
    <row r="38" spans="1:12" x14ac:dyDescent="0.25">
      <c r="A38" s="33" t="s">
        <v>113</v>
      </c>
      <c r="B38" s="81" t="s">
        <v>34</v>
      </c>
      <c r="C38" s="109"/>
      <c r="D38" s="82">
        <v>0</v>
      </c>
      <c r="E38" s="82">
        <v>0</v>
      </c>
      <c r="F38" s="82">
        <v>0</v>
      </c>
      <c r="G38" s="82">
        <v>0</v>
      </c>
      <c r="H38" s="112"/>
      <c r="I38" s="112"/>
      <c r="J38" s="112"/>
      <c r="K38" s="112"/>
      <c r="L38" s="112"/>
    </row>
    <row r="39" spans="1:12" x14ac:dyDescent="0.25">
      <c r="A39" s="33"/>
      <c r="B39" s="81" t="s">
        <v>22</v>
      </c>
      <c r="C39" s="109"/>
      <c r="D39" s="82">
        <v>11292.6</v>
      </c>
      <c r="E39" s="82">
        <v>11292.6</v>
      </c>
      <c r="F39" s="82">
        <v>10167.1</v>
      </c>
      <c r="G39" s="82">
        <f t="shared" si="3"/>
        <v>90.033296140835589</v>
      </c>
      <c r="H39" s="112"/>
      <c r="I39" s="112"/>
      <c r="J39" s="112"/>
      <c r="K39" s="112"/>
      <c r="L39" s="112"/>
    </row>
    <row r="40" spans="1:12" x14ac:dyDescent="0.25">
      <c r="A40" s="33"/>
      <c r="B40" s="81" t="s">
        <v>23</v>
      </c>
      <c r="C40" s="109"/>
      <c r="D40" s="82">
        <v>0</v>
      </c>
      <c r="E40" s="82">
        <v>0</v>
      </c>
      <c r="F40" s="82">
        <v>0</v>
      </c>
      <c r="G40" s="82">
        <v>0</v>
      </c>
      <c r="H40" s="112"/>
      <c r="I40" s="112"/>
      <c r="J40" s="112"/>
      <c r="K40" s="112"/>
      <c r="L40" s="112"/>
    </row>
    <row r="41" spans="1:12" ht="110.25" customHeight="1" x14ac:dyDescent="0.25">
      <c r="A41" s="33"/>
      <c r="B41" s="81" t="s">
        <v>35</v>
      </c>
      <c r="C41" s="110"/>
      <c r="D41" s="82">
        <v>0</v>
      </c>
      <c r="E41" s="82">
        <v>0</v>
      </c>
      <c r="F41" s="82">
        <v>0</v>
      </c>
      <c r="G41" s="82">
        <v>0</v>
      </c>
      <c r="H41" s="113"/>
      <c r="I41" s="113"/>
      <c r="J41" s="113"/>
      <c r="K41" s="113"/>
      <c r="L41" s="113"/>
    </row>
    <row r="42" spans="1:12" ht="213" customHeight="1" x14ac:dyDescent="0.25">
      <c r="A42" s="33"/>
      <c r="B42" s="81" t="s">
        <v>118</v>
      </c>
      <c r="C42" s="108" t="s">
        <v>308</v>
      </c>
      <c r="D42" s="82">
        <f>SUM(D43:D46)</f>
        <v>923.3</v>
      </c>
      <c r="E42" s="82">
        <f t="shared" ref="E42" si="17">SUM(E43:E46)</f>
        <v>923.3</v>
      </c>
      <c r="F42" s="82">
        <f t="shared" ref="F42" si="18">SUM(F43:F46)</f>
        <v>489.2</v>
      </c>
      <c r="G42" s="82">
        <f t="shared" si="3"/>
        <v>52.983862233293621</v>
      </c>
      <c r="H42" s="111" t="s">
        <v>119</v>
      </c>
      <c r="I42" s="111" t="s">
        <v>1</v>
      </c>
      <c r="J42" s="111" t="s">
        <v>1</v>
      </c>
      <c r="K42" s="111" t="s">
        <v>1</v>
      </c>
      <c r="L42" s="111" t="s">
        <v>347</v>
      </c>
    </row>
    <row r="43" spans="1:12" x14ac:dyDescent="0.25">
      <c r="A43" s="33" t="s">
        <v>117</v>
      </c>
      <c r="B43" s="81" t="s">
        <v>34</v>
      </c>
      <c r="C43" s="109"/>
      <c r="D43" s="82">
        <v>0</v>
      </c>
      <c r="E43" s="82">
        <v>0</v>
      </c>
      <c r="F43" s="82">
        <v>0</v>
      </c>
      <c r="G43" s="82">
        <v>0</v>
      </c>
      <c r="H43" s="112"/>
      <c r="I43" s="112"/>
      <c r="J43" s="112"/>
      <c r="K43" s="112"/>
      <c r="L43" s="112"/>
    </row>
    <row r="44" spans="1:12" x14ac:dyDescent="0.25">
      <c r="A44" s="33"/>
      <c r="B44" s="81" t="s">
        <v>22</v>
      </c>
      <c r="C44" s="109"/>
      <c r="D44" s="82">
        <v>923.3</v>
      </c>
      <c r="E44" s="82">
        <v>923.3</v>
      </c>
      <c r="F44" s="82">
        <v>489.2</v>
      </c>
      <c r="G44" s="82">
        <f t="shared" si="3"/>
        <v>52.983862233293621</v>
      </c>
      <c r="H44" s="112"/>
      <c r="I44" s="112"/>
      <c r="J44" s="112"/>
      <c r="K44" s="112"/>
      <c r="L44" s="112"/>
    </row>
    <row r="45" spans="1:12" x14ac:dyDescent="0.25">
      <c r="A45" s="33"/>
      <c r="B45" s="81" t="s">
        <v>23</v>
      </c>
      <c r="C45" s="109"/>
      <c r="D45" s="82">
        <v>0</v>
      </c>
      <c r="E45" s="82">
        <v>0</v>
      </c>
      <c r="F45" s="82">
        <v>0</v>
      </c>
      <c r="G45" s="82">
        <v>0</v>
      </c>
      <c r="H45" s="112"/>
      <c r="I45" s="112"/>
      <c r="J45" s="112"/>
      <c r="K45" s="112"/>
      <c r="L45" s="112"/>
    </row>
    <row r="46" spans="1:12" ht="69.75" customHeight="1" x14ac:dyDescent="0.25">
      <c r="A46" s="33"/>
      <c r="B46" s="81" t="s">
        <v>35</v>
      </c>
      <c r="C46" s="110"/>
      <c r="D46" s="82">
        <v>0</v>
      </c>
      <c r="E46" s="82">
        <v>0</v>
      </c>
      <c r="F46" s="82">
        <v>0</v>
      </c>
      <c r="G46" s="82">
        <v>0</v>
      </c>
      <c r="H46" s="113"/>
      <c r="I46" s="113"/>
      <c r="J46" s="113"/>
      <c r="K46" s="113"/>
      <c r="L46" s="113"/>
    </row>
    <row r="47" spans="1:12" ht="408.75" customHeight="1" x14ac:dyDescent="0.25">
      <c r="A47" s="33" t="s">
        <v>120</v>
      </c>
      <c r="B47" s="81" t="s">
        <v>121</v>
      </c>
      <c r="C47" s="108" t="s">
        <v>308</v>
      </c>
      <c r="D47" s="82">
        <f>SUM(D48:D51)</f>
        <v>1863.3</v>
      </c>
      <c r="E47" s="82">
        <f t="shared" ref="E47" si="19">SUM(E48:E51)</f>
        <v>1863.3</v>
      </c>
      <c r="F47" s="82">
        <f t="shared" ref="F47" si="20">SUM(F48:F51)</f>
        <v>1305.5</v>
      </c>
      <c r="G47" s="82">
        <f t="shared" si="3"/>
        <v>70.063865185423708</v>
      </c>
      <c r="H47" s="111" t="s">
        <v>127</v>
      </c>
      <c r="I47" s="111" t="s">
        <v>1</v>
      </c>
      <c r="J47" s="111" t="s">
        <v>1</v>
      </c>
      <c r="K47" s="111" t="s">
        <v>1</v>
      </c>
      <c r="L47" s="111" t="s">
        <v>347</v>
      </c>
    </row>
    <row r="48" spans="1:12" x14ac:dyDescent="0.25">
      <c r="A48" s="33"/>
      <c r="B48" s="81" t="s">
        <v>34</v>
      </c>
      <c r="C48" s="109"/>
      <c r="D48" s="82">
        <v>0</v>
      </c>
      <c r="E48" s="82">
        <v>0</v>
      </c>
      <c r="F48" s="82">
        <v>0</v>
      </c>
      <c r="G48" s="82">
        <v>0</v>
      </c>
      <c r="H48" s="112"/>
      <c r="I48" s="112"/>
      <c r="J48" s="112"/>
      <c r="K48" s="112"/>
      <c r="L48" s="112"/>
    </row>
    <row r="49" spans="1:12" x14ac:dyDescent="0.25">
      <c r="A49" s="33"/>
      <c r="B49" s="81" t="s">
        <v>22</v>
      </c>
      <c r="C49" s="109"/>
      <c r="D49" s="82">
        <v>1863.3</v>
      </c>
      <c r="E49" s="82">
        <v>1863.3</v>
      </c>
      <c r="F49" s="82">
        <v>1305.5</v>
      </c>
      <c r="G49" s="82">
        <f t="shared" si="3"/>
        <v>70.063865185423708</v>
      </c>
      <c r="H49" s="112"/>
      <c r="I49" s="112"/>
      <c r="J49" s="112"/>
      <c r="K49" s="112"/>
      <c r="L49" s="112"/>
    </row>
    <row r="50" spans="1:12" x14ac:dyDescent="0.25">
      <c r="A50" s="33"/>
      <c r="B50" s="81" t="s">
        <v>23</v>
      </c>
      <c r="C50" s="109"/>
      <c r="D50" s="82">
        <v>0</v>
      </c>
      <c r="E50" s="82">
        <v>0</v>
      </c>
      <c r="F50" s="82">
        <v>0</v>
      </c>
      <c r="G50" s="82">
        <v>0</v>
      </c>
      <c r="H50" s="112"/>
      <c r="I50" s="112"/>
      <c r="J50" s="112"/>
      <c r="K50" s="112"/>
      <c r="L50" s="112"/>
    </row>
    <row r="51" spans="1:12" x14ac:dyDescent="0.25">
      <c r="A51" s="33"/>
      <c r="B51" s="81" t="s">
        <v>35</v>
      </c>
      <c r="C51" s="110"/>
      <c r="D51" s="82">
        <v>0</v>
      </c>
      <c r="E51" s="82">
        <v>0</v>
      </c>
      <c r="F51" s="82">
        <v>0</v>
      </c>
      <c r="G51" s="82">
        <v>0</v>
      </c>
      <c r="H51" s="113"/>
      <c r="I51" s="113"/>
      <c r="J51" s="113"/>
      <c r="K51" s="113"/>
      <c r="L51" s="113"/>
    </row>
    <row r="52" spans="1:12" ht="255" x14ac:dyDescent="0.25">
      <c r="A52" s="33" t="s">
        <v>123</v>
      </c>
      <c r="B52" s="81" t="s">
        <v>122</v>
      </c>
      <c r="C52" s="108" t="s">
        <v>308</v>
      </c>
      <c r="D52" s="82">
        <f>SUM(D53:D56)</f>
        <v>5.2</v>
      </c>
      <c r="E52" s="82">
        <f t="shared" ref="E52" si="21">SUM(E53:E56)</f>
        <v>5.2</v>
      </c>
      <c r="F52" s="82">
        <f t="shared" ref="F52" si="22">SUM(F53:F56)</f>
        <v>5.2</v>
      </c>
      <c r="G52" s="82">
        <f t="shared" si="3"/>
        <v>100</v>
      </c>
      <c r="H52" s="111" t="s">
        <v>124</v>
      </c>
      <c r="I52" s="111" t="s">
        <v>63</v>
      </c>
      <c r="J52" s="111">
        <v>100</v>
      </c>
      <c r="K52" s="111">
        <v>100</v>
      </c>
      <c r="L52" s="111"/>
    </row>
    <row r="53" spans="1:12" x14ac:dyDescent="0.25">
      <c r="A53" s="33"/>
      <c r="B53" s="81" t="s">
        <v>34</v>
      </c>
      <c r="C53" s="109"/>
      <c r="D53" s="82">
        <v>0</v>
      </c>
      <c r="E53" s="82">
        <v>0</v>
      </c>
      <c r="F53" s="82">
        <v>0</v>
      </c>
      <c r="G53" s="82">
        <v>0</v>
      </c>
      <c r="H53" s="112"/>
      <c r="I53" s="112"/>
      <c r="J53" s="112"/>
      <c r="K53" s="112"/>
      <c r="L53" s="112"/>
    </row>
    <row r="54" spans="1:12" x14ac:dyDescent="0.25">
      <c r="A54" s="33"/>
      <c r="B54" s="81" t="s">
        <v>22</v>
      </c>
      <c r="C54" s="109"/>
      <c r="D54" s="82">
        <v>5.2</v>
      </c>
      <c r="E54" s="82">
        <v>5.2</v>
      </c>
      <c r="F54" s="82">
        <v>5.2</v>
      </c>
      <c r="G54" s="82">
        <f t="shared" si="3"/>
        <v>100</v>
      </c>
      <c r="H54" s="112"/>
      <c r="I54" s="112"/>
      <c r="J54" s="112"/>
      <c r="K54" s="112"/>
      <c r="L54" s="112"/>
    </row>
    <row r="55" spans="1:12" x14ac:dyDescent="0.25">
      <c r="A55" s="33"/>
      <c r="B55" s="81" t="s">
        <v>23</v>
      </c>
      <c r="C55" s="109"/>
      <c r="D55" s="82">
        <v>0</v>
      </c>
      <c r="E55" s="82">
        <v>0</v>
      </c>
      <c r="F55" s="82">
        <v>0</v>
      </c>
      <c r="G55" s="82">
        <v>0</v>
      </c>
      <c r="H55" s="112"/>
      <c r="I55" s="112"/>
      <c r="J55" s="112"/>
      <c r="K55" s="112"/>
      <c r="L55" s="112"/>
    </row>
    <row r="56" spans="1:12" x14ac:dyDescent="0.25">
      <c r="A56" s="33"/>
      <c r="B56" s="81" t="s">
        <v>35</v>
      </c>
      <c r="C56" s="110"/>
      <c r="D56" s="82">
        <v>0</v>
      </c>
      <c r="E56" s="82">
        <v>0</v>
      </c>
      <c r="F56" s="82">
        <v>0</v>
      </c>
      <c r="G56" s="82">
        <v>0</v>
      </c>
      <c r="H56" s="113"/>
      <c r="I56" s="113"/>
      <c r="J56" s="113"/>
      <c r="K56" s="113"/>
      <c r="L56" s="113"/>
    </row>
    <row r="57" spans="1:12" ht="408.75" hidden="1" customHeight="1" x14ac:dyDescent="0.25">
      <c r="A57" s="33" t="s">
        <v>125</v>
      </c>
      <c r="B57" s="81" t="s">
        <v>126</v>
      </c>
      <c r="C57" s="108" t="s">
        <v>308</v>
      </c>
      <c r="D57" s="82">
        <f>SUM(D58:D61)</f>
        <v>0</v>
      </c>
      <c r="E57" s="82">
        <f t="shared" ref="E57" si="23">SUM(E58:E61)</f>
        <v>0</v>
      </c>
      <c r="F57" s="82">
        <f t="shared" ref="F57" si="24">SUM(F58:F61)</f>
        <v>0</v>
      </c>
      <c r="G57" s="82">
        <v>0</v>
      </c>
      <c r="H57" s="111" t="s">
        <v>124</v>
      </c>
      <c r="I57" s="111" t="s">
        <v>1</v>
      </c>
      <c r="J57" s="111" t="s">
        <v>1</v>
      </c>
      <c r="K57" s="111" t="s">
        <v>1</v>
      </c>
      <c r="L57" s="111" t="s">
        <v>304</v>
      </c>
    </row>
    <row r="58" spans="1:12" hidden="1" x14ac:dyDescent="0.25">
      <c r="A58" s="33"/>
      <c r="B58" s="81" t="s">
        <v>34</v>
      </c>
      <c r="C58" s="109"/>
      <c r="D58" s="82">
        <v>0</v>
      </c>
      <c r="E58" s="82">
        <v>0</v>
      </c>
      <c r="F58" s="82">
        <v>0</v>
      </c>
      <c r="G58" s="82">
        <v>0</v>
      </c>
      <c r="H58" s="112"/>
      <c r="I58" s="112"/>
      <c r="J58" s="112"/>
      <c r="K58" s="112"/>
      <c r="L58" s="112"/>
    </row>
    <row r="59" spans="1:12" hidden="1" x14ac:dyDescent="0.25">
      <c r="A59" s="33"/>
      <c r="B59" s="81" t="s">
        <v>22</v>
      </c>
      <c r="C59" s="109"/>
      <c r="D59" s="82">
        <v>0</v>
      </c>
      <c r="E59" s="82">
        <v>0</v>
      </c>
      <c r="F59" s="82">
        <v>0</v>
      </c>
      <c r="G59" s="82">
        <v>0</v>
      </c>
      <c r="H59" s="112"/>
      <c r="I59" s="112"/>
      <c r="J59" s="112"/>
      <c r="K59" s="112"/>
      <c r="L59" s="112"/>
    </row>
    <row r="60" spans="1:12" hidden="1" x14ac:dyDescent="0.25">
      <c r="A60" s="33"/>
      <c r="B60" s="81" t="s">
        <v>23</v>
      </c>
      <c r="C60" s="109"/>
      <c r="D60" s="82">
        <v>0</v>
      </c>
      <c r="E60" s="82">
        <v>0</v>
      </c>
      <c r="F60" s="82">
        <v>0</v>
      </c>
      <c r="G60" s="82">
        <v>0</v>
      </c>
      <c r="H60" s="112"/>
      <c r="I60" s="112"/>
      <c r="J60" s="112"/>
      <c r="K60" s="112"/>
      <c r="L60" s="112"/>
    </row>
    <row r="61" spans="1:12" hidden="1" x14ac:dyDescent="0.25">
      <c r="A61" s="33"/>
      <c r="B61" s="81" t="s">
        <v>35</v>
      </c>
      <c r="C61" s="110"/>
      <c r="D61" s="82">
        <v>0</v>
      </c>
      <c r="E61" s="82">
        <v>0</v>
      </c>
      <c r="F61" s="82">
        <v>0</v>
      </c>
      <c r="G61" s="82">
        <v>0</v>
      </c>
      <c r="H61" s="113"/>
      <c r="I61" s="113"/>
      <c r="J61" s="113"/>
      <c r="K61" s="113"/>
      <c r="L61" s="113"/>
    </row>
    <row r="62" spans="1:12" ht="120" x14ac:dyDescent="0.25">
      <c r="A62" s="33" t="s">
        <v>128</v>
      </c>
      <c r="B62" s="81" t="s">
        <v>130</v>
      </c>
      <c r="C62" s="108" t="s">
        <v>308</v>
      </c>
      <c r="D62" s="82">
        <f>SUM(D63:D66)</f>
        <v>5037.6000000000004</v>
      </c>
      <c r="E62" s="82">
        <f t="shared" ref="E62" si="25">SUM(E63:E66)</f>
        <v>5037.6000000000004</v>
      </c>
      <c r="F62" s="82">
        <f t="shared" ref="F62" si="26">SUM(F63:F66)</f>
        <v>4467.7</v>
      </c>
      <c r="G62" s="82">
        <f t="shared" si="3"/>
        <v>88.687073209464813</v>
      </c>
      <c r="H62" s="111" t="s">
        <v>129</v>
      </c>
      <c r="I62" s="111" t="s">
        <v>1</v>
      </c>
      <c r="J62" s="111" t="s">
        <v>1</v>
      </c>
      <c r="K62" s="111" t="s">
        <v>1</v>
      </c>
      <c r="L62" s="111" t="s">
        <v>347</v>
      </c>
    </row>
    <row r="63" spans="1:12" x14ac:dyDescent="0.25">
      <c r="A63" s="33"/>
      <c r="B63" s="81" t="s">
        <v>34</v>
      </c>
      <c r="C63" s="109"/>
      <c r="D63" s="82">
        <v>0</v>
      </c>
      <c r="E63" s="82">
        <v>0</v>
      </c>
      <c r="F63" s="82">
        <v>0</v>
      </c>
      <c r="G63" s="82">
        <v>0</v>
      </c>
      <c r="H63" s="112"/>
      <c r="I63" s="112"/>
      <c r="J63" s="112"/>
      <c r="K63" s="112"/>
      <c r="L63" s="112"/>
    </row>
    <row r="64" spans="1:12" x14ac:dyDescent="0.25">
      <c r="A64" s="33"/>
      <c r="B64" s="81" t="s">
        <v>22</v>
      </c>
      <c r="C64" s="109"/>
      <c r="D64" s="82">
        <v>5037.6000000000004</v>
      </c>
      <c r="E64" s="82">
        <v>5037.6000000000004</v>
      </c>
      <c r="F64" s="82">
        <v>4467.7</v>
      </c>
      <c r="G64" s="82">
        <f t="shared" si="3"/>
        <v>88.687073209464813</v>
      </c>
      <c r="H64" s="112"/>
      <c r="I64" s="112"/>
      <c r="J64" s="112"/>
      <c r="K64" s="112"/>
      <c r="L64" s="112"/>
    </row>
    <row r="65" spans="1:12" x14ac:dyDescent="0.25">
      <c r="A65" s="33"/>
      <c r="B65" s="81" t="s">
        <v>23</v>
      </c>
      <c r="C65" s="109"/>
      <c r="D65" s="82">
        <v>0</v>
      </c>
      <c r="E65" s="82">
        <v>0</v>
      </c>
      <c r="F65" s="82">
        <v>0</v>
      </c>
      <c r="G65" s="82">
        <v>0</v>
      </c>
      <c r="H65" s="112"/>
      <c r="I65" s="112"/>
      <c r="J65" s="112"/>
      <c r="K65" s="112"/>
      <c r="L65" s="112"/>
    </row>
    <row r="66" spans="1:12" ht="177.75" customHeight="1" x14ac:dyDescent="0.25">
      <c r="A66" s="33"/>
      <c r="B66" s="81" t="s">
        <v>35</v>
      </c>
      <c r="C66" s="110"/>
      <c r="D66" s="82">
        <v>0</v>
      </c>
      <c r="E66" s="82">
        <v>0</v>
      </c>
      <c r="F66" s="82">
        <v>0</v>
      </c>
      <c r="G66" s="82">
        <v>0</v>
      </c>
      <c r="H66" s="113"/>
      <c r="I66" s="113"/>
      <c r="J66" s="113"/>
      <c r="K66" s="113"/>
      <c r="L66" s="113"/>
    </row>
    <row r="67" spans="1:12" ht="409.5" customHeight="1" x14ac:dyDescent="0.25">
      <c r="A67" s="33" t="s">
        <v>132</v>
      </c>
      <c r="B67" s="81" t="s">
        <v>131</v>
      </c>
      <c r="C67" s="108" t="s">
        <v>309</v>
      </c>
      <c r="D67" s="82">
        <f>D68+D69+D70+D71</f>
        <v>923.1</v>
      </c>
      <c r="E67" s="82">
        <f t="shared" ref="E67" si="27">SUM(E68:E71)</f>
        <v>923.1</v>
      </c>
      <c r="F67" s="82">
        <f t="shared" ref="F67" si="28">SUM(F68:F71)</f>
        <v>923.1</v>
      </c>
      <c r="G67" s="82">
        <f t="shared" si="3"/>
        <v>100</v>
      </c>
      <c r="H67" s="111" t="s">
        <v>133</v>
      </c>
      <c r="I67" s="111" t="s">
        <v>1</v>
      </c>
      <c r="J67" s="111" t="s">
        <v>1</v>
      </c>
      <c r="K67" s="111" t="s">
        <v>1</v>
      </c>
      <c r="L67" s="111" t="s">
        <v>1</v>
      </c>
    </row>
    <row r="68" spans="1:12" x14ac:dyDescent="0.25">
      <c r="A68" s="33"/>
      <c r="B68" s="81" t="s">
        <v>34</v>
      </c>
      <c r="C68" s="109"/>
      <c r="D68" s="82">
        <v>0</v>
      </c>
      <c r="E68" s="82">
        <v>0</v>
      </c>
      <c r="F68" s="82">
        <v>0</v>
      </c>
      <c r="G68" s="82">
        <v>0</v>
      </c>
      <c r="H68" s="112"/>
      <c r="I68" s="112"/>
      <c r="J68" s="112"/>
      <c r="K68" s="112"/>
      <c r="L68" s="112"/>
    </row>
    <row r="69" spans="1:12" x14ac:dyDescent="0.25">
      <c r="A69" s="33"/>
      <c r="B69" s="81" t="s">
        <v>22</v>
      </c>
      <c r="C69" s="109"/>
      <c r="D69" s="82">
        <v>923.1</v>
      </c>
      <c r="E69" s="82">
        <v>923.1</v>
      </c>
      <c r="F69" s="82">
        <v>923.1</v>
      </c>
      <c r="G69" s="82">
        <f t="shared" si="3"/>
        <v>100</v>
      </c>
      <c r="H69" s="112"/>
      <c r="I69" s="112"/>
      <c r="J69" s="112"/>
      <c r="K69" s="112"/>
      <c r="L69" s="112"/>
    </row>
    <row r="70" spans="1:12" x14ac:dyDescent="0.25">
      <c r="A70" s="33"/>
      <c r="B70" s="81" t="s">
        <v>23</v>
      </c>
      <c r="C70" s="109"/>
      <c r="D70" s="82">
        <v>0</v>
      </c>
      <c r="E70" s="82">
        <v>0</v>
      </c>
      <c r="F70" s="82">
        <v>0</v>
      </c>
      <c r="G70" s="82">
        <v>0</v>
      </c>
      <c r="H70" s="112"/>
      <c r="I70" s="112"/>
      <c r="J70" s="112"/>
      <c r="K70" s="112"/>
      <c r="L70" s="112"/>
    </row>
    <row r="71" spans="1:12" x14ac:dyDescent="0.25">
      <c r="A71" s="33"/>
      <c r="B71" s="81" t="s">
        <v>35</v>
      </c>
      <c r="C71" s="110"/>
      <c r="D71" s="82">
        <v>0</v>
      </c>
      <c r="E71" s="82">
        <v>0</v>
      </c>
      <c r="F71" s="82">
        <v>0</v>
      </c>
      <c r="G71" s="82">
        <v>0</v>
      </c>
      <c r="H71" s="113"/>
      <c r="I71" s="113"/>
      <c r="J71" s="113"/>
      <c r="K71" s="113"/>
      <c r="L71" s="113"/>
    </row>
    <row r="72" spans="1:12" ht="142.5" x14ac:dyDescent="0.25">
      <c r="A72" s="124" t="s">
        <v>5</v>
      </c>
      <c r="B72" s="80" t="s">
        <v>134</v>
      </c>
      <c r="C72" s="108" t="s">
        <v>309</v>
      </c>
      <c r="D72" s="82">
        <f>SUM(D73:D76)</f>
        <v>4850</v>
      </c>
      <c r="E72" s="82">
        <f t="shared" ref="E72" si="29">SUM(E73:E76)</f>
        <v>4850</v>
      </c>
      <c r="F72" s="82">
        <f t="shared" ref="F72" si="30">SUM(F73:F76)</f>
        <v>4850</v>
      </c>
      <c r="G72" s="82">
        <f t="shared" ref="G72:G135" si="31">F72/E72*100</f>
        <v>100</v>
      </c>
      <c r="H72" s="125" t="s">
        <v>1</v>
      </c>
      <c r="I72" s="111" t="s">
        <v>1</v>
      </c>
      <c r="J72" s="125" t="s">
        <v>1</v>
      </c>
      <c r="K72" s="125" t="s">
        <v>1</v>
      </c>
      <c r="L72" s="125" t="s">
        <v>1</v>
      </c>
    </row>
    <row r="73" spans="1:12" x14ac:dyDescent="0.25">
      <c r="A73" s="124"/>
      <c r="B73" s="81" t="s">
        <v>34</v>
      </c>
      <c r="C73" s="109"/>
      <c r="D73" s="82">
        <f t="shared" ref="D73:F74" si="32">D78</f>
        <v>0</v>
      </c>
      <c r="E73" s="82">
        <f t="shared" si="32"/>
        <v>0</v>
      </c>
      <c r="F73" s="82">
        <f t="shared" si="32"/>
        <v>0</v>
      </c>
      <c r="G73" s="82">
        <v>0</v>
      </c>
      <c r="H73" s="125"/>
      <c r="I73" s="112"/>
      <c r="J73" s="125"/>
      <c r="K73" s="125"/>
      <c r="L73" s="125"/>
    </row>
    <row r="74" spans="1:12" x14ac:dyDescent="0.25">
      <c r="A74" s="124"/>
      <c r="B74" s="81" t="s">
        <v>22</v>
      </c>
      <c r="C74" s="109"/>
      <c r="D74" s="82">
        <f t="shared" si="32"/>
        <v>0</v>
      </c>
      <c r="E74" s="82">
        <f t="shared" si="32"/>
        <v>0</v>
      </c>
      <c r="F74" s="82">
        <f t="shared" si="32"/>
        <v>0</v>
      </c>
      <c r="G74" s="82">
        <v>0</v>
      </c>
      <c r="H74" s="125"/>
      <c r="I74" s="112"/>
      <c r="J74" s="125"/>
      <c r="K74" s="125"/>
      <c r="L74" s="125"/>
    </row>
    <row r="75" spans="1:12" x14ac:dyDescent="0.25">
      <c r="A75" s="124"/>
      <c r="B75" s="81" t="s">
        <v>23</v>
      </c>
      <c r="C75" s="109"/>
      <c r="D75" s="82">
        <f>D80</f>
        <v>4850</v>
      </c>
      <c r="E75" s="82">
        <f t="shared" ref="E75:F75" si="33">E80</f>
        <v>4850</v>
      </c>
      <c r="F75" s="82">
        <f t="shared" si="33"/>
        <v>4850</v>
      </c>
      <c r="G75" s="82">
        <f t="shared" si="31"/>
        <v>100</v>
      </c>
      <c r="H75" s="125"/>
      <c r="I75" s="112"/>
      <c r="J75" s="125"/>
      <c r="K75" s="125"/>
      <c r="L75" s="125"/>
    </row>
    <row r="76" spans="1:12" x14ac:dyDescent="0.25">
      <c r="A76" s="124"/>
      <c r="B76" s="81" t="s">
        <v>35</v>
      </c>
      <c r="C76" s="110"/>
      <c r="D76" s="82">
        <f>D81</f>
        <v>0</v>
      </c>
      <c r="E76" s="82">
        <f t="shared" ref="E76:F76" si="34">E81</f>
        <v>0</v>
      </c>
      <c r="F76" s="82">
        <f t="shared" si="34"/>
        <v>0</v>
      </c>
      <c r="G76" s="82">
        <v>0</v>
      </c>
      <c r="H76" s="125"/>
      <c r="I76" s="113"/>
      <c r="J76" s="125"/>
      <c r="K76" s="125"/>
      <c r="L76" s="125"/>
    </row>
    <row r="77" spans="1:12" ht="229.5" customHeight="1" x14ac:dyDescent="0.25">
      <c r="A77" s="33" t="s">
        <v>19</v>
      </c>
      <c r="B77" s="81" t="s">
        <v>135</v>
      </c>
      <c r="C77" s="108" t="s">
        <v>309</v>
      </c>
      <c r="D77" s="82">
        <f>SUM(D78:D81)</f>
        <v>4850</v>
      </c>
      <c r="E77" s="82">
        <f t="shared" ref="E77" si="35">SUM(E78:E81)</f>
        <v>4850</v>
      </c>
      <c r="F77" s="82">
        <f t="shared" ref="F77" si="36">SUM(F78:F81)</f>
        <v>4850</v>
      </c>
      <c r="G77" s="82">
        <f t="shared" si="31"/>
        <v>100</v>
      </c>
      <c r="H77" s="111" t="s">
        <v>136</v>
      </c>
      <c r="I77" s="111" t="s">
        <v>137</v>
      </c>
      <c r="J77" s="111">
        <v>1</v>
      </c>
      <c r="K77" s="111">
        <v>1</v>
      </c>
      <c r="L77" s="111"/>
    </row>
    <row r="78" spans="1:12" x14ac:dyDescent="0.25">
      <c r="A78" s="33"/>
      <c r="B78" s="81" t="s">
        <v>34</v>
      </c>
      <c r="C78" s="109"/>
      <c r="D78" s="82">
        <v>0</v>
      </c>
      <c r="E78" s="82">
        <v>0</v>
      </c>
      <c r="F78" s="82">
        <v>0</v>
      </c>
      <c r="G78" s="82">
        <v>0</v>
      </c>
      <c r="H78" s="112"/>
      <c r="I78" s="112"/>
      <c r="J78" s="112"/>
      <c r="K78" s="112"/>
      <c r="L78" s="114"/>
    </row>
    <row r="79" spans="1:12" x14ac:dyDescent="0.25">
      <c r="A79" s="33"/>
      <c r="B79" s="81" t="s">
        <v>22</v>
      </c>
      <c r="C79" s="109"/>
      <c r="D79" s="82">
        <v>0</v>
      </c>
      <c r="E79" s="82">
        <v>0</v>
      </c>
      <c r="F79" s="82">
        <v>0</v>
      </c>
      <c r="G79" s="82">
        <v>0</v>
      </c>
      <c r="H79" s="112"/>
      <c r="I79" s="112"/>
      <c r="J79" s="112"/>
      <c r="K79" s="112"/>
      <c r="L79" s="114"/>
    </row>
    <row r="80" spans="1:12" x14ac:dyDescent="0.25">
      <c r="A80" s="33"/>
      <c r="B80" s="81" t="s">
        <v>23</v>
      </c>
      <c r="C80" s="109"/>
      <c r="D80" s="82">
        <v>4850</v>
      </c>
      <c r="E80" s="82">
        <v>4850</v>
      </c>
      <c r="F80" s="82">
        <v>4850</v>
      </c>
      <c r="G80" s="82">
        <f t="shared" si="31"/>
        <v>100</v>
      </c>
      <c r="H80" s="112"/>
      <c r="I80" s="112"/>
      <c r="J80" s="112"/>
      <c r="K80" s="112"/>
      <c r="L80" s="114"/>
    </row>
    <row r="81" spans="1:12" x14ac:dyDescent="0.25">
      <c r="A81" s="33"/>
      <c r="B81" s="81" t="s">
        <v>35</v>
      </c>
      <c r="C81" s="110"/>
      <c r="D81" s="82">
        <v>0</v>
      </c>
      <c r="E81" s="82">
        <v>0</v>
      </c>
      <c r="F81" s="82">
        <v>0</v>
      </c>
      <c r="G81" s="82">
        <v>0</v>
      </c>
      <c r="H81" s="113"/>
      <c r="I81" s="113"/>
      <c r="J81" s="113"/>
      <c r="K81" s="113"/>
      <c r="L81" s="115"/>
    </row>
    <row r="82" spans="1:12" ht="171" x14ac:dyDescent="0.25">
      <c r="A82" s="33" t="s">
        <v>18</v>
      </c>
      <c r="B82" s="80" t="s">
        <v>138</v>
      </c>
      <c r="C82" s="108" t="s">
        <v>310</v>
      </c>
      <c r="D82" s="82">
        <f>SUM(D83:D86)</f>
        <v>8067.6</v>
      </c>
      <c r="E82" s="82">
        <f t="shared" ref="E82" si="37">SUM(E83:E86)</f>
        <v>8067.6</v>
      </c>
      <c r="F82" s="82">
        <f t="shared" ref="F82" si="38">SUM(F83:F86)</f>
        <v>8050.6</v>
      </c>
      <c r="G82" s="82">
        <f t="shared" si="31"/>
        <v>99.78928057910656</v>
      </c>
      <c r="H82" s="111" t="s">
        <v>1</v>
      </c>
      <c r="I82" s="111" t="s">
        <v>1</v>
      </c>
      <c r="J82" s="111" t="s">
        <v>1</v>
      </c>
      <c r="K82" s="111" t="s">
        <v>1</v>
      </c>
      <c r="L82" s="111"/>
    </row>
    <row r="83" spans="1:12" x14ac:dyDescent="0.25">
      <c r="A83" s="33"/>
      <c r="B83" s="81" t="s">
        <v>34</v>
      </c>
      <c r="C83" s="109"/>
      <c r="D83" s="82">
        <f t="shared" ref="D83:F84" si="39">D88</f>
        <v>0</v>
      </c>
      <c r="E83" s="82">
        <f t="shared" si="39"/>
        <v>0</v>
      </c>
      <c r="F83" s="82">
        <f t="shared" si="39"/>
        <v>0</v>
      </c>
      <c r="G83" s="82">
        <v>0</v>
      </c>
      <c r="H83" s="112"/>
      <c r="I83" s="112"/>
      <c r="J83" s="112"/>
      <c r="K83" s="112"/>
      <c r="L83" s="112"/>
    </row>
    <row r="84" spans="1:12" x14ac:dyDescent="0.25">
      <c r="A84" s="33"/>
      <c r="B84" s="81" t="s">
        <v>22</v>
      </c>
      <c r="C84" s="109"/>
      <c r="D84" s="82">
        <f t="shared" si="39"/>
        <v>0</v>
      </c>
      <c r="E84" s="82">
        <f t="shared" si="39"/>
        <v>0</v>
      </c>
      <c r="F84" s="82">
        <f t="shared" si="39"/>
        <v>0</v>
      </c>
      <c r="G84" s="82">
        <v>0</v>
      </c>
      <c r="H84" s="112"/>
      <c r="I84" s="112"/>
      <c r="J84" s="112"/>
      <c r="K84" s="112"/>
      <c r="L84" s="112"/>
    </row>
    <row r="85" spans="1:12" x14ac:dyDescent="0.25">
      <c r="A85" s="33"/>
      <c r="B85" s="81" t="s">
        <v>23</v>
      </c>
      <c r="C85" s="109"/>
      <c r="D85" s="82">
        <f>D90</f>
        <v>8067.6</v>
      </c>
      <c r="E85" s="82">
        <f t="shared" ref="E85:F85" si="40">E90</f>
        <v>8067.6</v>
      </c>
      <c r="F85" s="82">
        <f t="shared" si="40"/>
        <v>8050.6</v>
      </c>
      <c r="G85" s="82">
        <f t="shared" si="31"/>
        <v>99.78928057910656</v>
      </c>
      <c r="H85" s="112"/>
      <c r="I85" s="112"/>
      <c r="J85" s="112"/>
      <c r="K85" s="112"/>
      <c r="L85" s="112"/>
    </row>
    <row r="86" spans="1:12" x14ac:dyDescent="0.25">
      <c r="A86" s="33"/>
      <c r="B86" s="81" t="s">
        <v>35</v>
      </c>
      <c r="C86" s="110"/>
      <c r="D86" s="82">
        <f>D91</f>
        <v>0</v>
      </c>
      <c r="E86" s="82">
        <f t="shared" ref="E86:F86" si="41">E91</f>
        <v>0</v>
      </c>
      <c r="F86" s="82">
        <f t="shared" si="41"/>
        <v>0</v>
      </c>
      <c r="G86" s="82">
        <v>0</v>
      </c>
      <c r="H86" s="113"/>
      <c r="I86" s="113"/>
      <c r="J86" s="113"/>
      <c r="K86" s="113"/>
      <c r="L86" s="113"/>
    </row>
    <row r="87" spans="1:12" ht="156.75" customHeight="1" x14ac:dyDescent="0.25">
      <c r="A87" s="124" t="s">
        <v>139</v>
      </c>
      <c r="B87" s="81" t="s">
        <v>140</v>
      </c>
      <c r="C87" s="108" t="s">
        <v>310</v>
      </c>
      <c r="D87" s="82">
        <f>SUM(D88:D91)</f>
        <v>8067.6</v>
      </c>
      <c r="E87" s="82">
        <v>8067.6</v>
      </c>
      <c r="F87" s="82">
        <f t="shared" ref="F87" si="42">SUM(F88:F91)</f>
        <v>8050.6</v>
      </c>
      <c r="G87" s="82">
        <f t="shared" si="31"/>
        <v>99.78928057910656</v>
      </c>
      <c r="H87" s="125" t="s">
        <v>144</v>
      </c>
      <c r="I87" s="111" t="s">
        <v>62</v>
      </c>
      <c r="J87" s="125">
        <v>45</v>
      </c>
      <c r="K87" s="125">
        <v>43</v>
      </c>
      <c r="L87" s="125" t="s">
        <v>306</v>
      </c>
    </row>
    <row r="88" spans="1:12" x14ac:dyDescent="0.25">
      <c r="A88" s="124"/>
      <c r="B88" s="81" t="s">
        <v>34</v>
      </c>
      <c r="C88" s="109"/>
      <c r="D88" s="82">
        <v>0</v>
      </c>
      <c r="E88" s="82">
        <v>0</v>
      </c>
      <c r="F88" s="82">
        <v>0</v>
      </c>
      <c r="G88" s="82">
        <v>0</v>
      </c>
      <c r="H88" s="125"/>
      <c r="I88" s="112"/>
      <c r="J88" s="125"/>
      <c r="K88" s="125"/>
      <c r="L88" s="125"/>
    </row>
    <row r="89" spans="1:12" x14ac:dyDescent="0.25">
      <c r="A89" s="124"/>
      <c r="B89" s="81" t="s">
        <v>22</v>
      </c>
      <c r="C89" s="109"/>
      <c r="D89" s="82">
        <v>0</v>
      </c>
      <c r="E89" s="82">
        <v>0</v>
      </c>
      <c r="F89" s="82">
        <v>0</v>
      </c>
      <c r="G89" s="82">
        <v>0</v>
      </c>
      <c r="H89" s="125"/>
      <c r="I89" s="112"/>
      <c r="J89" s="125"/>
      <c r="K89" s="125"/>
      <c r="L89" s="125"/>
    </row>
    <row r="90" spans="1:12" x14ac:dyDescent="0.25">
      <c r="A90" s="124"/>
      <c r="B90" s="81" t="s">
        <v>23</v>
      </c>
      <c r="C90" s="109"/>
      <c r="D90" s="82">
        <v>8067.6</v>
      </c>
      <c r="E90" s="82">
        <v>8067.6</v>
      </c>
      <c r="F90" s="82">
        <v>8050.6</v>
      </c>
      <c r="G90" s="82">
        <f t="shared" si="31"/>
        <v>99.78928057910656</v>
      </c>
      <c r="H90" s="125"/>
      <c r="I90" s="112"/>
      <c r="J90" s="125"/>
      <c r="K90" s="125"/>
      <c r="L90" s="125"/>
    </row>
    <row r="91" spans="1:12" x14ac:dyDescent="0.25">
      <c r="A91" s="124"/>
      <c r="B91" s="81" t="s">
        <v>35</v>
      </c>
      <c r="C91" s="110"/>
      <c r="D91" s="82">
        <v>0</v>
      </c>
      <c r="E91" s="82">
        <v>0</v>
      </c>
      <c r="F91" s="82">
        <v>0</v>
      </c>
      <c r="G91" s="82">
        <v>0</v>
      </c>
      <c r="H91" s="125"/>
      <c r="I91" s="113"/>
      <c r="J91" s="125"/>
      <c r="K91" s="125"/>
      <c r="L91" s="125"/>
    </row>
    <row r="92" spans="1:12" ht="156.75" customHeight="1" x14ac:dyDescent="0.25">
      <c r="A92" s="33" t="s">
        <v>141</v>
      </c>
      <c r="B92" s="80" t="s">
        <v>142</v>
      </c>
      <c r="C92" s="108" t="s">
        <v>312</v>
      </c>
      <c r="D92" s="82">
        <f>SUM(D93:D96)</f>
        <v>3000</v>
      </c>
      <c r="E92" s="82">
        <f t="shared" ref="E92" si="43">SUM(E93:E96)</f>
        <v>3000</v>
      </c>
      <c r="F92" s="82">
        <f t="shared" ref="F92" si="44">SUM(F93:F96)</f>
        <v>2770.7</v>
      </c>
      <c r="G92" s="82">
        <v>92.4</v>
      </c>
      <c r="H92" s="111" t="s">
        <v>1</v>
      </c>
      <c r="I92" s="111" t="s">
        <v>1</v>
      </c>
      <c r="J92" s="111" t="s">
        <v>1</v>
      </c>
      <c r="K92" s="111" t="s">
        <v>1</v>
      </c>
      <c r="L92" s="111" t="s">
        <v>1</v>
      </c>
    </row>
    <row r="93" spans="1:12" x14ac:dyDescent="0.25">
      <c r="A93" s="33"/>
      <c r="B93" s="81" t="s">
        <v>34</v>
      </c>
      <c r="C93" s="109"/>
      <c r="D93" s="82">
        <f t="shared" ref="D93:F95" si="45">D98+D103</f>
        <v>0</v>
      </c>
      <c r="E93" s="82">
        <f t="shared" si="45"/>
        <v>0</v>
      </c>
      <c r="F93" s="82">
        <f t="shared" si="45"/>
        <v>0</v>
      </c>
      <c r="G93" s="82">
        <v>0</v>
      </c>
      <c r="H93" s="112"/>
      <c r="I93" s="112"/>
      <c r="J93" s="112"/>
      <c r="K93" s="112"/>
      <c r="L93" s="112"/>
    </row>
    <row r="94" spans="1:12" x14ac:dyDescent="0.25">
      <c r="A94" s="33"/>
      <c r="B94" s="81" t="s">
        <v>22</v>
      </c>
      <c r="C94" s="109"/>
      <c r="D94" s="82">
        <f t="shared" si="45"/>
        <v>0</v>
      </c>
      <c r="E94" s="82">
        <f t="shared" si="45"/>
        <v>0</v>
      </c>
      <c r="F94" s="82">
        <f t="shared" si="45"/>
        <v>0</v>
      </c>
      <c r="G94" s="82">
        <v>0</v>
      </c>
      <c r="H94" s="112"/>
      <c r="I94" s="112"/>
      <c r="J94" s="112"/>
      <c r="K94" s="112"/>
      <c r="L94" s="112"/>
    </row>
    <row r="95" spans="1:12" x14ac:dyDescent="0.25">
      <c r="A95" s="33"/>
      <c r="B95" s="81" t="s">
        <v>23</v>
      </c>
      <c r="C95" s="109"/>
      <c r="D95" s="82">
        <f t="shared" si="45"/>
        <v>3000</v>
      </c>
      <c r="E95" s="82">
        <f t="shared" si="45"/>
        <v>3000</v>
      </c>
      <c r="F95" s="82">
        <f>F97+F105</f>
        <v>2770.7</v>
      </c>
      <c r="G95" s="82">
        <v>92.4</v>
      </c>
      <c r="H95" s="112"/>
      <c r="I95" s="112"/>
      <c r="J95" s="112"/>
      <c r="K95" s="112"/>
      <c r="L95" s="112"/>
    </row>
    <row r="96" spans="1:12" x14ac:dyDescent="0.25">
      <c r="A96" s="33"/>
      <c r="B96" s="81" t="s">
        <v>35</v>
      </c>
      <c r="C96" s="110"/>
      <c r="D96" s="82">
        <f>D101+D106</f>
        <v>0</v>
      </c>
      <c r="E96" s="82">
        <f t="shared" ref="E96:F96" si="46">E101+E106</f>
        <v>0</v>
      </c>
      <c r="F96" s="82">
        <f t="shared" si="46"/>
        <v>0</v>
      </c>
      <c r="G96" s="82">
        <v>0</v>
      </c>
      <c r="H96" s="113"/>
      <c r="I96" s="113"/>
      <c r="J96" s="113"/>
      <c r="K96" s="113"/>
      <c r="L96" s="113"/>
    </row>
    <row r="97" spans="1:12" ht="348" customHeight="1" x14ac:dyDescent="0.25">
      <c r="A97" s="33" t="s">
        <v>146</v>
      </c>
      <c r="B97" s="81" t="s">
        <v>143</v>
      </c>
      <c r="C97" s="108" t="s">
        <v>312</v>
      </c>
      <c r="D97" s="82">
        <f>SUM(D98:D101)</f>
        <v>500</v>
      </c>
      <c r="E97" s="82">
        <f t="shared" ref="E97" si="47">SUM(E98:E101)</f>
        <v>500</v>
      </c>
      <c r="F97" s="82">
        <f t="shared" ref="F97" si="48">SUM(F98:F101)</f>
        <v>500</v>
      </c>
      <c r="G97" s="82">
        <v>100</v>
      </c>
      <c r="H97" s="111" t="s">
        <v>145</v>
      </c>
      <c r="I97" s="111" t="s">
        <v>69</v>
      </c>
      <c r="J97" s="111">
        <v>500</v>
      </c>
      <c r="K97" s="111">
        <v>1000</v>
      </c>
      <c r="L97" s="111"/>
    </row>
    <row r="98" spans="1:12" x14ac:dyDescent="0.25">
      <c r="A98" s="33"/>
      <c r="B98" s="81" t="s">
        <v>34</v>
      </c>
      <c r="C98" s="109"/>
      <c r="D98" s="82">
        <v>0</v>
      </c>
      <c r="E98" s="82">
        <v>0</v>
      </c>
      <c r="F98" s="82">
        <v>0</v>
      </c>
      <c r="G98" s="82">
        <v>0</v>
      </c>
      <c r="H98" s="112"/>
      <c r="I98" s="112"/>
      <c r="J98" s="112"/>
      <c r="K98" s="112"/>
      <c r="L98" s="112"/>
    </row>
    <row r="99" spans="1:12" x14ac:dyDescent="0.25">
      <c r="A99" s="33"/>
      <c r="B99" s="81" t="s">
        <v>22</v>
      </c>
      <c r="C99" s="109"/>
      <c r="D99" s="82">
        <v>0</v>
      </c>
      <c r="E99" s="82">
        <v>0</v>
      </c>
      <c r="F99" s="82">
        <v>0</v>
      </c>
      <c r="G99" s="82">
        <v>0</v>
      </c>
      <c r="H99" s="112"/>
      <c r="I99" s="112"/>
      <c r="J99" s="112"/>
      <c r="K99" s="112"/>
      <c r="L99" s="112"/>
    </row>
    <row r="100" spans="1:12" x14ac:dyDescent="0.25">
      <c r="A100" s="33"/>
      <c r="B100" s="81" t="s">
        <v>23</v>
      </c>
      <c r="C100" s="109"/>
      <c r="D100" s="82">
        <v>500</v>
      </c>
      <c r="E100" s="82">
        <v>500</v>
      </c>
      <c r="F100" s="82">
        <v>500</v>
      </c>
      <c r="G100" s="82">
        <v>100</v>
      </c>
      <c r="H100" s="112"/>
      <c r="I100" s="112"/>
      <c r="J100" s="112"/>
      <c r="K100" s="112"/>
      <c r="L100" s="112"/>
    </row>
    <row r="101" spans="1:12" x14ac:dyDescent="0.25">
      <c r="A101" s="33"/>
      <c r="B101" s="81" t="s">
        <v>35</v>
      </c>
      <c r="C101" s="110"/>
      <c r="D101" s="82">
        <v>0</v>
      </c>
      <c r="E101" s="82">
        <v>0</v>
      </c>
      <c r="F101" s="82">
        <v>0</v>
      </c>
      <c r="G101" s="82">
        <v>0</v>
      </c>
      <c r="H101" s="113"/>
      <c r="I101" s="113"/>
      <c r="J101" s="113"/>
      <c r="K101" s="113"/>
      <c r="L101" s="113"/>
    </row>
    <row r="102" spans="1:12" ht="388.5" customHeight="1" x14ac:dyDescent="0.25">
      <c r="A102" s="33" t="s">
        <v>148</v>
      </c>
      <c r="B102" s="81" t="s">
        <v>147</v>
      </c>
      <c r="C102" s="108" t="s">
        <v>311</v>
      </c>
      <c r="D102" s="82">
        <f>SUM(D103:D106)</f>
        <v>2500</v>
      </c>
      <c r="E102" s="82">
        <f t="shared" ref="E102" si="49">SUM(E103:E106)</f>
        <v>2500</v>
      </c>
      <c r="F102" s="82">
        <v>2270.6999999999998</v>
      </c>
      <c r="G102" s="82">
        <f t="shared" si="31"/>
        <v>90.828000000000003</v>
      </c>
      <c r="H102" s="111" t="s">
        <v>149</v>
      </c>
      <c r="I102" s="111" t="s">
        <v>63</v>
      </c>
      <c r="J102" s="111">
        <v>100</v>
      </c>
      <c r="K102" s="111">
        <v>100</v>
      </c>
      <c r="L102" s="111"/>
    </row>
    <row r="103" spans="1:12" x14ac:dyDescent="0.25">
      <c r="A103" s="33"/>
      <c r="B103" s="81" t="s">
        <v>34</v>
      </c>
      <c r="C103" s="109"/>
      <c r="D103" s="82">
        <v>0</v>
      </c>
      <c r="E103" s="82">
        <v>0</v>
      </c>
      <c r="F103" s="82">
        <v>0</v>
      </c>
      <c r="G103" s="82">
        <v>0</v>
      </c>
      <c r="H103" s="112"/>
      <c r="I103" s="112"/>
      <c r="J103" s="112"/>
      <c r="K103" s="112"/>
      <c r="L103" s="112"/>
    </row>
    <row r="104" spans="1:12" x14ac:dyDescent="0.25">
      <c r="A104" s="33"/>
      <c r="B104" s="81" t="s">
        <v>22</v>
      </c>
      <c r="C104" s="109"/>
      <c r="D104" s="82">
        <v>0</v>
      </c>
      <c r="E104" s="82">
        <v>0</v>
      </c>
      <c r="F104" s="82">
        <v>0</v>
      </c>
      <c r="G104" s="82">
        <v>0</v>
      </c>
      <c r="H104" s="112"/>
      <c r="I104" s="112"/>
      <c r="J104" s="112"/>
      <c r="K104" s="112"/>
      <c r="L104" s="112"/>
    </row>
    <row r="105" spans="1:12" x14ac:dyDescent="0.25">
      <c r="A105" s="33"/>
      <c r="B105" s="81" t="s">
        <v>23</v>
      </c>
      <c r="C105" s="109"/>
      <c r="D105" s="82">
        <v>2500</v>
      </c>
      <c r="E105" s="82">
        <v>2500</v>
      </c>
      <c r="F105" s="82">
        <v>2270.6999999999998</v>
      </c>
      <c r="G105" s="82">
        <v>90.8</v>
      </c>
      <c r="H105" s="112"/>
      <c r="I105" s="112"/>
      <c r="J105" s="112"/>
      <c r="K105" s="112"/>
      <c r="L105" s="112"/>
    </row>
    <row r="106" spans="1:12" x14ac:dyDescent="0.25">
      <c r="A106" s="33"/>
      <c r="B106" s="81" t="s">
        <v>35</v>
      </c>
      <c r="C106" s="110"/>
      <c r="D106" s="82">
        <v>0</v>
      </c>
      <c r="E106" s="82">
        <v>0</v>
      </c>
      <c r="F106" s="82">
        <v>0</v>
      </c>
      <c r="G106" s="82">
        <v>0</v>
      </c>
      <c r="H106" s="113"/>
      <c r="I106" s="113"/>
      <c r="J106" s="113"/>
      <c r="K106" s="113"/>
      <c r="L106" s="113"/>
    </row>
    <row r="107" spans="1:12" ht="145.5" customHeight="1" x14ac:dyDescent="0.25">
      <c r="A107" s="33" t="s">
        <v>151</v>
      </c>
      <c r="B107" s="80" t="s">
        <v>150</v>
      </c>
      <c r="C107" s="108" t="s">
        <v>312</v>
      </c>
      <c r="D107" s="82">
        <f>SUM(D108:D111)</f>
        <v>325</v>
      </c>
      <c r="E107" s="82">
        <f t="shared" ref="E107" si="50">SUM(E108:E111)</f>
        <v>325</v>
      </c>
      <c r="F107" s="82">
        <f t="shared" ref="F107" si="51">SUM(F108:F111)</f>
        <v>325</v>
      </c>
      <c r="G107" s="82">
        <f t="shared" si="31"/>
        <v>100</v>
      </c>
      <c r="H107" s="111" t="s">
        <v>1</v>
      </c>
      <c r="I107" s="111" t="s">
        <v>1</v>
      </c>
      <c r="J107" s="111" t="s">
        <v>1</v>
      </c>
      <c r="K107" s="111" t="s">
        <v>1</v>
      </c>
      <c r="L107" s="111" t="s">
        <v>1</v>
      </c>
    </row>
    <row r="108" spans="1:12" x14ac:dyDescent="0.25">
      <c r="A108" s="33"/>
      <c r="B108" s="81" t="s">
        <v>34</v>
      </c>
      <c r="C108" s="109"/>
      <c r="D108" s="82">
        <f t="shared" ref="D108:F109" si="52">D113</f>
        <v>0</v>
      </c>
      <c r="E108" s="82">
        <f t="shared" si="52"/>
        <v>0</v>
      </c>
      <c r="F108" s="82">
        <f t="shared" si="52"/>
        <v>0</v>
      </c>
      <c r="G108" s="82">
        <v>0</v>
      </c>
      <c r="H108" s="112"/>
      <c r="I108" s="112"/>
      <c r="J108" s="112"/>
      <c r="K108" s="112"/>
      <c r="L108" s="112"/>
    </row>
    <row r="109" spans="1:12" x14ac:dyDescent="0.25">
      <c r="A109" s="33"/>
      <c r="B109" s="81" t="s">
        <v>22</v>
      </c>
      <c r="C109" s="109"/>
      <c r="D109" s="82">
        <f t="shared" si="52"/>
        <v>0</v>
      </c>
      <c r="E109" s="82">
        <f t="shared" si="52"/>
        <v>0</v>
      </c>
      <c r="F109" s="82">
        <f t="shared" si="52"/>
        <v>0</v>
      </c>
      <c r="G109" s="82">
        <v>0</v>
      </c>
      <c r="H109" s="112"/>
      <c r="I109" s="112"/>
      <c r="J109" s="112"/>
      <c r="K109" s="112"/>
      <c r="L109" s="112"/>
    </row>
    <row r="110" spans="1:12" x14ac:dyDescent="0.25">
      <c r="A110" s="33"/>
      <c r="B110" s="81" t="s">
        <v>23</v>
      </c>
      <c r="C110" s="109"/>
      <c r="D110" s="82">
        <f>D115</f>
        <v>325</v>
      </c>
      <c r="E110" s="82">
        <f t="shared" ref="E110:F110" si="53">E115</f>
        <v>325</v>
      </c>
      <c r="F110" s="82">
        <f t="shared" si="53"/>
        <v>325</v>
      </c>
      <c r="G110" s="82">
        <f>F110/E110*100</f>
        <v>100</v>
      </c>
      <c r="H110" s="112"/>
      <c r="I110" s="112"/>
      <c r="J110" s="112"/>
      <c r="K110" s="112"/>
      <c r="L110" s="112"/>
    </row>
    <row r="111" spans="1:12" x14ac:dyDescent="0.25">
      <c r="A111" s="33"/>
      <c r="B111" s="81" t="s">
        <v>35</v>
      </c>
      <c r="C111" s="110"/>
      <c r="D111" s="82">
        <f>D116</f>
        <v>0</v>
      </c>
      <c r="E111" s="82">
        <f t="shared" ref="E111:F111" si="54">E116</f>
        <v>0</v>
      </c>
      <c r="F111" s="82">
        <f t="shared" si="54"/>
        <v>0</v>
      </c>
      <c r="G111" s="82">
        <v>0</v>
      </c>
      <c r="H111" s="113"/>
      <c r="I111" s="113"/>
      <c r="J111" s="113"/>
      <c r="K111" s="113"/>
      <c r="L111" s="113"/>
    </row>
    <row r="112" spans="1:12" ht="378.75" customHeight="1" x14ac:dyDescent="0.25">
      <c r="A112" s="33" t="s">
        <v>152</v>
      </c>
      <c r="B112" s="81" t="s">
        <v>156</v>
      </c>
      <c r="C112" s="108" t="s">
        <v>312</v>
      </c>
      <c r="D112" s="82">
        <f>SUM(D113:D116)</f>
        <v>325</v>
      </c>
      <c r="E112" s="82">
        <f t="shared" ref="E112" si="55">SUM(E113:E116)</f>
        <v>325</v>
      </c>
      <c r="F112" s="82">
        <f t="shared" ref="F112" si="56">SUM(F113:F116)</f>
        <v>325</v>
      </c>
      <c r="G112" s="82">
        <f t="shared" si="31"/>
        <v>100</v>
      </c>
      <c r="H112" s="111" t="s">
        <v>153</v>
      </c>
      <c r="I112" s="111" t="s">
        <v>64</v>
      </c>
      <c r="J112" s="111">
        <v>1</v>
      </c>
      <c r="K112" s="111">
        <v>1</v>
      </c>
      <c r="L112" s="111" t="s">
        <v>161</v>
      </c>
    </row>
    <row r="113" spans="1:13" x14ac:dyDescent="0.25">
      <c r="A113" s="33"/>
      <c r="B113" s="81" t="s">
        <v>34</v>
      </c>
      <c r="C113" s="109"/>
      <c r="D113" s="82">
        <v>0</v>
      </c>
      <c r="E113" s="82">
        <v>0</v>
      </c>
      <c r="F113" s="82">
        <v>0</v>
      </c>
      <c r="G113" s="82">
        <v>0</v>
      </c>
      <c r="H113" s="112"/>
      <c r="I113" s="112"/>
      <c r="J113" s="112"/>
      <c r="K113" s="112"/>
      <c r="L113" s="112"/>
    </row>
    <row r="114" spans="1:13" x14ac:dyDescent="0.25">
      <c r="A114" s="33"/>
      <c r="B114" s="81" t="s">
        <v>22</v>
      </c>
      <c r="C114" s="109"/>
      <c r="D114" s="82">
        <v>0</v>
      </c>
      <c r="E114" s="82">
        <v>0</v>
      </c>
      <c r="F114" s="82">
        <v>0</v>
      </c>
      <c r="G114" s="82">
        <v>0</v>
      </c>
      <c r="H114" s="112"/>
      <c r="I114" s="112"/>
      <c r="J114" s="112"/>
      <c r="K114" s="112"/>
      <c r="L114" s="112"/>
    </row>
    <row r="115" spans="1:13" x14ac:dyDescent="0.25">
      <c r="A115" s="33"/>
      <c r="B115" s="81" t="s">
        <v>23</v>
      </c>
      <c r="C115" s="109"/>
      <c r="D115" s="82">
        <v>325</v>
      </c>
      <c r="E115" s="82">
        <v>325</v>
      </c>
      <c r="F115" s="82">
        <v>325</v>
      </c>
      <c r="G115" s="82">
        <f t="shared" si="31"/>
        <v>100</v>
      </c>
      <c r="H115" s="112"/>
      <c r="I115" s="112"/>
      <c r="J115" s="112"/>
      <c r="K115" s="112"/>
      <c r="L115" s="112"/>
    </row>
    <row r="116" spans="1:13" x14ac:dyDescent="0.25">
      <c r="A116" s="33"/>
      <c r="B116" s="81" t="s">
        <v>35</v>
      </c>
      <c r="C116" s="110"/>
      <c r="D116" s="82">
        <v>0</v>
      </c>
      <c r="E116" s="82">
        <v>0</v>
      </c>
      <c r="F116" s="82">
        <v>0</v>
      </c>
      <c r="G116" s="82">
        <v>0</v>
      </c>
      <c r="H116" s="113"/>
      <c r="I116" s="113"/>
      <c r="J116" s="113"/>
      <c r="K116" s="113"/>
      <c r="L116" s="113"/>
    </row>
    <row r="117" spans="1:13" ht="204.75" customHeight="1" x14ac:dyDescent="0.25">
      <c r="A117" s="33" t="s">
        <v>154</v>
      </c>
      <c r="B117" s="80" t="s">
        <v>155</v>
      </c>
      <c r="C117" s="108" t="s">
        <v>279</v>
      </c>
      <c r="D117" s="82">
        <f>SUM(D118:D121)</f>
        <v>84280</v>
      </c>
      <c r="E117" s="82">
        <f t="shared" ref="E117" si="57">SUM(E118:E121)</f>
        <v>84280</v>
      </c>
      <c r="F117" s="82">
        <f t="shared" ref="F117" si="58">SUM(F118:F121)</f>
        <v>47880</v>
      </c>
      <c r="G117" s="82">
        <f t="shared" si="31"/>
        <v>56.810631229235874</v>
      </c>
      <c r="H117" s="111" t="s">
        <v>1</v>
      </c>
      <c r="I117" s="111" t="s">
        <v>1</v>
      </c>
      <c r="J117" s="111" t="s">
        <v>1</v>
      </c>
      <c r="K117" s="111" t="s">
        <v>1</v>
      </c>
      <c r="L117" s="111" t="s">
        <v>1</v>
      </c>
    </row>
    <row r="118" spans="1:13" x14ac:dyDescent="0.25">
      <c r="A118" s="33"/>
      <c r="B118" s="81" t="s">
        <v>34</v>
      </c>
      <c r="C118" s="109"/>
      <c r="D118" s="82">
        <f t="shared" ref="D118:F119" si="59">D128</f>
        <v>0</v>
      </c>
      <c r="E118" s="82">
        <f t="shared" si="59"/>
        <v>0</v>
      </c>
      <c r="F118" s="82">
        <f t="shared" si="59"/>
        <v>0</v>
      </c>
      <c r="G118" s="82">
        <v>0</v>
      </c>
      <c r="H118" s="112"/>
      <c r="I118" s="112"/>
      <c r="J118" s="112"/>
      <c r="K118" s="112"/>
      <c r="L118" s="112"/>
    </row>
    <row r="119" spans="1:13" x14ac:dyDescent="0.25">
      <c r="A119" s="33"/>
      <c r="B119" s="81" t="s">
        <v>22</v>
      </c>
      <c r="C119" s="109"/>
      <c r="D119" s="82">
        <f t="shared" si="59"/>
        <v>0</v>
      </c>
      <c r="E119" s="82">
        <f t="shared" si="59"/>
        <v>0</v>
      </c>
      <c r="F119" s="82">
        <f t="shared" si="59"/>
        <v>0</v>
      </c>
      <c r="G119" s="82">
        <v>0</v>
      </c>
      <c r="H119" s="112"/>
      <c r="I119" s="112"/>
      <c r="J119" s="112"/>
      <c r="K119" s="112"/>
      <c r="L119" s="112"/>
    </row>
    <row r="120" spans="1:13" x14ac:dyDescent="0.25">
      <c r="A120" s="33"/>
      <c r="B120" s="81" t="s">
        <v>23</v>
      </c>
      <c r="C120" s="109"/>
      <c r="D120" s="82">
        <f>D125+D130</f>
        <v>84280</v>
      </c>
      <c r="E120" s="82">
        <f t="shared" ref="E120:F120" si="60">E125+E130</f>
        <v>84280</v>
      </c>
      <c r="F120" s="82">
        <f t="shared" si="60"/>
        <v>47880</v>
      </c>
      <c r="G120" s="82">
        <f t="shared" si="31"/>
        <v>56.810631229235874</v>
      </c>
      <c r="H120" s="112"/>
      <c r="I120" s="112"/>
      <c r="J120" s="112"/>
      <c r="K120" s="112"/>
      <c r="L120" s="112"/>
    </row>
    <row r="121" spans="1:13" x14ac:dyDescent="0.25">
      <c r="A121" s="33"/>
      <c r="B121" s="81" t="s">
        <v>35</v>
      </c>
      <c r="C121" s="110"/>
      <c r="D121" s="82">
        <f>D131</f>
        <v>0</v>
      </c>
      <c r="E121" s="82">
        <f t="shared" ref="E121:F121" si="61">E131</f>
        <v>0</v>
      </c>
      <c r="F121" s="82">
        <f t="shared" si="61"/>
        <v>0</v>
      </c>
      <c r="G121" s="82">
        <v>0</v>
      </c>
      <c r="H121" s="113"/>
      <c r="I121" s="113"/>
      <c r="J121" s="113"/>
      <c r="K121" s="113"/>
      <c r="L121" s="113"/>
    </row>
    <row r="122" spans="1:13" ht="405" x14ac:dyDescent="0.25">
      <c r="A122" s="33" t="s">
        <v>157</v>
      </c>
      <c r="B122" s="81" t="s">
        <v>377</v>
      </c>
      <c r="C122" s="90" t="s">
        <v>279</v>
      </c>
      <c r="D122" s="82">
        <f>SUM(D123:D126)</f>
        <v>78800</v>
      </c>
      <c r="E122" s="82">
        <f t="shared" ref="E122:F122" si="62">SUM(E123:E126)</f>
        <v>78800</v>
      </c>
      <c r="F122" s="82">
        <f t="shared" si="62"/>
        <v>42400</v>
      </c>
      <c r="G122" s="82">
        <v>53.8</v>
      </c>
      <c r="H122" s="111" t="s">
        <v>340</v>
      </c>
      <c r="I122" s="111" t="s">
        <v>63</v>
      </c>
      <c r="J122" s="111">
        <v>100</v>
      </c>
      <c r="K122" s="108">
        <v>100</v>
      </c>
      <c r="L122" s="108" t="s">
        <v>370</v>
      </c>
      <c r="M122" s="84"/>
    </row>
    <row r="123" spans="1:13" x14ac:dyDescent="0.25">
      <c r="A123" s="33"/>
      <c r="B123" s="81" t="s">
        <v>34</v>
      </c>
      <c r="C123" s="90"/>
      <c r="D123" s="82">
        <v>0</v>
      </c>
      <c r="E123" s="82">
        <v>0</v>
      </c>
      <c r="F123" s="82">
        <v>0</v>
      </c>
      <c r="G123" s="82">
        <v>0</v>
      </c>
      <c r="H123" s="112"/>
      <c r="I123" s="112"/>
      <c r="J123" s="112"/>
      <c r="K123" s="109"/>
      <c r="L123" s="109"/>
    </row>
    <row r="124" spans="1:13" x14ac:dyDescent="0.25">
      <c r="A124" s="33"/>
      <c r="B124" s="81" t="s">
        <v>22</v>
      </c>
      <c r="C124" s="90"/>
      <c r="D124" s="82">
        <v>0</v>
      </c>
      <c r="E124" s="82">
        <v>0</v>
      </c>
      <c r="F124" s="82">
        <v>0</v>
      </c>
      <c r="G124" s="82">
        <v>0</v>
      </c>
      <c r="H124" s="112"/>
      <c r="I124" s="112"/>
      <c r="J124" s="112"/>
      <c r="K124" s="109"/>
      <c r="L124" s="109"/>
    </row>
    <row r="125" spans="1:13" x14ac:dyDescent="0.25">
      <c r="A125" s="33"/>
      <c r="B125" s="81" t="s">
        <v>23</v>
      </c>
      <c r="C125" s="90"/>
      <c r="D125" s="82">
        <v>78800</v>
      </c>
      <c r="E125" s="82">
        <v>78800</v>
      </c>
      <c r="F125" s="82">
        <v>42400</v>
      </c>
      <c r="G125" s="82">
        <v>53.8</v>
      </c>
      <c r="H125" s="112"/>
      <c r="I125" s="112"/>
      <c r="J125" s="112"/>
      <c r="K125" s="109"/>
      <c r="L125" s="109"/>
    </row>
    <row r="126" spans="1:13" ht="67.5" customHeight="1" x14ac:dyDescent="0.25">
      <c r="A126" s="33"/>
      <c r="B126" s="81" t="s">
        <v>35</v>
      </c>
      <c r="C126" s="90"/>
      <c r="D126" s="82">
        <v>0</v>
      </c>
      <c r="E126" s="82">
        <v>0</v>
      </c>
      <c r="F126" s="82">
        <v>0</v>
      </c>
      <c r="G126" s="82">
        <v>0</v>
      </c>
      <c r="H126" s="113"/>
      <c r="I126" s="113"/>
      <c r="J126" s="113"/>
      <c r="K126" s="110"/>
      <c r="L126" s="110"/>
    </row>
    <row r="127" spans="1:13" ht="135" x14ac:dyDescent="0.25">
      <c r="A127" s="33" t="s">
        <v>329</v>
      </c>
      <c r="B127" s="81" t="s">
        <v>328</v>
      </c>
      <c r="C127" s="108" t="s">
        <v>343</v>
      </c>
      <c r="D127" s="82">
        <f>SUM(D128:D131)</f>
        <v>5480</v>
      </c>
      <c r="E127" s="82">
        <f t="shared" ref="E127" si="63">SUM(E128:E131)</f>
        <v>5480</v>
      </c>
      <c r="F127" s="82">
        <f t="shared" ref="F127" si="64">SUM(F128:F131)</f>
        <v>5480</v>
      </c>
      <c r="G127" s="82">
        <f t="shared" si="31"/>
        <v>100</v>
      </c>
      <c r="H127" s="108" t="s">
        <v>371</v>
      </c>
      <c r="I127" s="111" t="s">
        <v>62</v>
      </c>
      <c r="J127" s="111">
        <v>131</v>
      </c>
      <c r="K127" s="111">
        <v>131</v>
      </c>
      <c r="L127" s="111" t="s">
        <v>306</v>
      </c>
    </row>
    <row r="128" spans="1:13" x14ac:dyDescent="0.25">
      <c r="A128" s="33"/>
      <c r="B128" s="81" t="s">
        <v>34</v>
      </c>
      <c r="C128" s="109"/>
      <c r="D128" s="82">
        <v>0</v>
      </c>
      <c r="E128" s="82">
        <v>0</v>
      </c>
      <c r="F128" s="82">
        <v>0</v>
      </c>
      <c r="G128" s="82">
        <v>0</v>
      </c>
      <c r="H128" s="109"/>
      <c r="I128" s="112"/>
      <c r="J128" s="112"/>
      <c r="K128" s="112"/>
      <c r="L128" s="112"/>
    </row>
    <row r="129" spans="1:12" x14ac:dyDescent="0.25">
      <c r="A129" s="33"/>
      <c r="B129" s="81" t="s">
        <v>22</v>
      </c>
      <c r="C129" s="109"/>
      <c r="D129" s="82">
        <v>0</v>
      </c>
      <c r="E129" s="82">
        <v>0</v>
      </c>
      <c r="F129" s="82">
        <v>0</v>
      </c>
      <c r="G129" s="82">
        <v>0</v>
      </c>
      <c r="H129" s="109"/>
      <c r="I129" s="112"/>
      <c r="J129" s="112"/>
      <c r="K129" s="112"/>
      <c r="L129" s="112"/>
    </row>
    <row r="130" spans="1:12" x14ac:dyDescent="0.25">
      <c r="A130" s="33"/>
      <c r="B130" s="81" t="s">
        <v>23</v>
      </c>
      <c r="C130" s="109"/>
      <c r="D130" s="82">
        <v>5480</v>
      </c>
      <c r="E130" s="82">
        <v>5480</v>
      </c>
      <c r="F130" s="82">
        <v>5480</v>
      </c>
      <c r="G130" s="82">
        <f t="shared" si="31"/>
        <v>100</v>
      </c>
      <c r="H130" s="109"/>
      <c r="I130" s="112"/>
      <c r="J130" s="112"/>
      <c r="K130" s="112"/>
      <c r="L130" s="112"/>
    </row>
    <row r="131" spans="1:12" x14ac:dyDescent="0.25">
      <c r="A131" s="33"/>
      <c r="B131" s="81" t="s">
        <v>35</v>
      </c>
      <c r="C131" s="110"/>
      <c r="D131" s="82">
        <v>0</v>
      </c>
      <c r="E131" s="82">
        <v>0</v>
      </c>
      <c r="F131" s="82">
        <v>0</v>
      </c>
      <c r="G131" s="82">
        <v>0</v>
      </c>
      <c r="H131" s="110"/>
      <c r="I131" s="113"/>
      <c r="J131" s="113"/>
      <c r="K131" s="113"/>
      <c r="L131" s="113"/>
    </row>
    <row r="132" spans="1:12" ht="43.5" x14ac:dyDescent="0.25">
      <c r="A132" s="124"/>
      <c r="B132" s="83" t="s">
        <v>36</v>
      </c>
      <c r="C132" s="134"/>
      <c r="D132" s="91">
        <f>SUM(D133:D136)</f>
        <v>235088.1</v>
      </c>
      <c r="E132" s="91">
        <f t="shared" ref="E132" si="65">SUM(E133:E136)</f>
        <v>235088.1</v>
      </c>
      <c r="F132" s="91">
        <f t="shared" ref="F132" si="66">SUM(F133:F136)</f>
        <v>187538.6</v>
      </c>
      <c r="G132" s="91">
        <f t="shared" si="31"/>
        <v>79.773752903698664</v>
      </c>
      <c r="H132" s="125" t="s">
        <v>1</v>
      </c>
      <c r="I132" s="111" t="s">
        <v>1</v>
      </c>
      <c r="J132" s="125" t="s">
        <v>1</v>
      </c>
      <c r="K132" s="125" t="s">
        <v>1</v>
      </c>
      <c r="L132" s="125" t="s">
        <v>1</v>
      </c>
    </row>
    <row r="133" spans="1:12" x14ac:dyDescent="0.25">
      <c r="A133" s="124"/>
      <c r="B133" s="81" t="s">
        <v>34</v>
      </c>
      <c r="C133" s="134"/>
      <c r="D133" s="92">
        <f>D8+D73+D83+D93+D108+D118</f>
        <v>0</v>
      </c>
      <c r="E133" s="92">
        <f t="shared" ref="E133:F133" si="67">E8+E73+E83+E93+E108+E118</f>
        <v>0</v>
      </c>
      <c r="F133" s="92">
        <f t="shared" si="67"/>
        <v>0</v>
      </c>
      <c r="G133" s="91">
        <v>0</v>
      </c>
      <c r="H133" s="125"/>
      <c r="I133" s="112"/>
      <c r="J133" s="125"/>
      <c r="K133" s="125"/>
      <c r="L133" s="125"/>
    </row>
    <row r="134" spans="1:12" x14ac:dyDescent="0.25">
      <c r="A134" s="124"/>
      <c r="B134" s="81" t="s">
        <v>22</v>
      </c>
      <c r="C134" s="134"/>
      <c r="D134" s="92">
        <f t="shared" ref="D134:E134" si="68">D9+D74+D84+D94+D109+D119</f>
        <v>134565.5</v>
      </c>
      <c r="E134" s="92">
        <f t="shared" si="68"/>
        <v>134565.5</v>
      </c>
      <c r="F134" s="92">
        <f>F7+F126</f>
        <v>123662.3</v>
      </c>
      <c r="G134" s="91">
        <f t="shared" si="31"/>
        <v>91.897477436638667</v>
      </c>
      <c r="H134" s="125"/>
      <c r="I134" s="112"/>
      <c r="J134" s="125"/>
      <c r="K134" s="125"/>
      <c r="L134" s="125"/>
    </row>
    <row r="135" spans="1:12" x14ac:dyDescent="0.25">
      <c r="A135" s="124"/>
      <c r="B135" s="81" t="s">
        <v>23</v>
      </c>
      <c r="C135" s="134"/>
      <c r="D135" s="92">
        <f t="shared" ref="D135:F135" si="69">D10+D75+D85+D95+D110+D120</f>
        <v>100522.6</v>
      </c>
      <c r="E135" s="92">
        <f>E127+E122+E107+E92+E82+E72</f>
        <v>100522.6</v>
      </c>
      <c r="F135" s="92">
        <f t="shared" si="69"/>
        <v>63876.3</v>
      </c>
      <c r="G135" s="91">
        <f t="shared" si="31"/>
        <v>63.544217917164893</v>
      </c>
      <c r="H135" s="125"/>
      <c r="I135" s="112"/>
      <c r="J135" s="125"/>
      <c r="K135" s="125"/>
      <c r="L135" s="125"/>
    </row>
    <row r="136" spans="1:12" x14ac:dyDescent="0.25">
      <c r="A136" s="124"/>
      <c r="B136" s="81" t="s">
        <v>35</v>
      </c>
      <c r="C136" s="134"/>
      <c r="D136" s="92">
        <f t="shared" ref="D136:F136" si="70">D11+D76+D86+D96+D111+D121</f>
        <v>0</v>
      </c>
      <c r="E136" s="92">
        <f t="shared" si="70"/>
        <v>0</v>
      </c>
      <c r="F136" s="92">
        <f t="shared" si="70"/>
        <v>0</v>
      </c>
      <c r="G136" s="91">
        <v>0</v>
      </c>
      <c r="H136" s="125"/>
      <c r="I136" s="113"/>
      <c r="J136" s="125"/>
      <c r="K136" s="125"/>
      <c r="L136" s="125"/>
    </row>
  </sheetData>
  <mergeCells count="170">
    <mergeCell ref="H122:H126"/>
    <mergeCell ref="L122:L126"/>
    <mergeCell ref="K122:K126"/>
    <mergeCell ref="J122:J126"/>
    <mergeCell ref="I122:I126"/>
    <mergeCell ref="I132:I136"/>
    <mergeCell ref="K132:K136"/>
    <mergeCell ref="L132:L136"/>
    <mergeCell ref="C132:C136"/>
    <mergeCell ref="K127:K131"/>
    <mergeCell ref="L127:L131"/>
    <mergeCell ref="A87:A91"/>
    <mergeCell ref="C87:C91"/>
    <mergeCell ref="A132:A136"/>
    <mergeCell ref="H132:H136"/>
    <mergeCell ref="J132:J136"/>
    <mergeCell ref="H87:H91"/>
    <mergeCell ref="J87:J91"/>
    <mergeCell ref="K87:K91"/>
    <mergeCell ref="L87:L91"/>
    <mergeCell ref="I87:I91"/>
    <mergeCell ref="H92:H96"/>
    <mergeCell ref="I92:I96"/>
    <mergeCell ref="J92:J96"/>
    <mergeCell ref="K92:K96"/>
    <mergeCell ref="L92:L96"/>
    <mergeCell ref="C92:C96"/>
    <mergeCell ref="C97:C101"/>
    <mergeCell ref="H97:H101"/>
    <mergeCell ref="I97:I101"/>
    <mergeCell ref="J97:J101"/>
    <mergeCell ref="K97:K101"/>
    <mergeCell ref="L97:L101"/>
    <mergeCell ref="L117:L121"/>
    <mergeCell ref="C112:C116"/>
    <mergeCell ref="A72:A76"/>
    <mergeCell ref="H7:H11"/>
    <mergeCell ref="J7:J11"/>
    <mergeCell ref="K7:K11"/>
    <mergeCell ref="L7:L11"/>
    <mergeCell ref="H72:H76"/>
    <mergeCell ref="C72:C76"/>
    <mergeCell ref="C7:C11"/>
    <mergeCell ref="C17:C21"/>
    <mergeCell ref="H17:H21"/>
    <mergeCell ref="J17:J21"/>
    <mergeCell ref="J72:J76"/>
    <mergeCell ref="C22:C26"/>
    <mergeCell ref="K72:K76"/>
    <mergeCell ref="L72:L76"/>
    <mergeCell ref="K17:K21"/>
    <mergeCell ref="H27:H31"/>
    <mergeCell ref="I27:I31"/>
    <mergeCell ref="J27:J31"/>
    <mergeCell ref="K27:K31"/>
    <mergeCell ref="L27:L31"/>
    <mergeCell ref="I22:I26"/>
    <mergeCell ref="H22:H26"/>
    <mergeCell ref="J22:J26"/>
    <mergeCell ref="A1:L1"/>
    <mergeCell ref="D3:E3"/>
    <mergeCell ref="C3:C4"/>
    <mergeCell ref="F3:F4"/>
    <mergeCell ref="G3:G4"/>
    <mergeCell ref="L3:L4"/>
    <mergeCell ref="A7:A11"/>
    <mergeCell ref="A17:A21"/>
    <mergeCell ref="L17:L21"/>
    <mergeCell ref="H3:K3"/>
    <mergeCell ref="B6:L6"/>
    <mergeCell ref="A3:A4"/>
    <mergeCell ref="B3:B4"/>
    <mergeCell ref="I7:I11"/>
    <mergeCell ref="H12:H16"/>
    <mergeCell ref="I12:I16"/>
    <mergeCell ref="J12:J16"/>
    <mergeCell ref="K12:K16"/>
    <mergeCell ref="L12:L16"/>
    <mergeCell ref="I17:I21"/>
    <mergeCell ref="C12:C16"/>
    <mergeCell ref="K22:K26"/>
    <mergeCell ref="L22:L26"/>
    <mergeCell ref="I42:I46"/>
    <mergeCell ref="J42:J46"/>
    <mergeCell ref="K42:K46"/>
    <mergeCell ref="L42:L46"/>
    <mergeCell ref="H42:H46"/>
    <mergeCell ref="L32:L36"/>
    <mergeCell ref="H37:H41"/>
    <mergeCell ref="I37:I41"/>
    <mergeCell ref="J37:J41"/>
    <mergeCell ref="K37:K41"/>
    <mergeCell ref="L37:L41"/>
    <mergeCell ref="H32:H36"/>
    <mergeCell ref="I32:I36"/>
    <mergeCell ref="J32:J36"/>
    <mergeCell ref="K32:K36"/>
    <mergeCell ref="H52:H56"/>
    <mergeCell ref="I52:I56"/>
    <mergeCell ref="J52:J56"/>
    <mergeCell ref="K52:K56"/>
    <mergeCell ref="L52:L56"/>
    <mergeCell ref="H47:H51"/>
    <mergeCell ref="I47:I51"/>
    <mergeCell ref="J47:J51"/>
    <mergeCell ref="K47:K51"/>
    <mergeCell ref="L47:L51"/>
    <mergeCell ref="L67:L71"/>
    <mergeCell ref="L57:L61"/>
    <mergeCell ref="I62:I66"/>
    <mergeCell ref="H62:H66"/>
    <mergeCell ref="J62:J66"/>
    <mergeCell ref="K62:K66"/>
    <mergeCell ref="L62:L66"/>
    <mergeCell ref="H57:H61"/>
    <mergeCell ref="I57:I61"/>
    <mergeCell ref="J57:J61"/>
    <mergeCell ref="K57:K61"/>
    <mergeCell ref="I72:I76"/>
    <mergeCell ref="H77:H81"/>
    <mergeCell ref="I77:I81"/>
    <mergeCell ref="J77:J81"/>
    <mergeCell ref="K77:K81"/>
    <mergeCell ref="H67:H71"/>
    <mergeCell ref="I67:I71"/>
    <mergeCell ref="J67:J71"/>
    <mergeCell ref="K67:K71"/>
    <mergeCell ref="H102:H106"/>
    <mergeCell ref="I102:I106"/>
    <mergeCell ref="J102:J106"/>
    <mergeCell ref="K102:K106"/>
    <mergeCell ref="L77:L81"/>
    <mergeCell ref="H82:H86"/>
    <mergeCell ref="I82:I86"/>
    <mergeCell ref="J82:J86"/>
    <mergeCell ref="K82:K86"/>
    <mergeCell ref="L82:L86"/>
    <mergeCell ref="C27:C31"/>
    <mergeCell ref="C32:C36"/>
    <mergeCell ref="C37:C41"/>
    <mergeCell ref="C42:C46"/>
    <mergeCell ref="C47:C51"/>
    <mergeCell ref="C52:C56"/>
    <mergeCell ref="C57:C61"/>
    <mergeCell ref="C62:C66"/>
    <mergeCell ref="C67:C71"/>
    <mergeCell ref="C77:C81"/>
    <mergeCell ref="C82:C86"/>
    <mergeCell ref="H127:H131"/>
    <mergeCell ref="C127:C131"/>
    <mergeCell ref="I127:I131"/>
    <mergeCell ref="J127:J131"/>
    <mergeCell ref="L112:L116"/>
    <mergeCell ref="C117:C121"/>
    <mergeCell ref="H117:H121"/>
    <mergeCell ref="I117:I121"/>
    <mergeCell ref="J117:J121"/>
    <mergeCell ref="K117:K121"/>
    <mergeCell ref="H112:H116"/>
    <mergeCell ref="I112:I116"/>
    <mergeCell ref="J112:J116"/>
    <mergeCell ref="K112:K116"/>
    <mergeCell ref="L102:L106"/>
    <mergeCell ref="H107:H111"/>
    <mergeCell ref="C107:C111"/>
    <mergeCell ref="I107:I111"/>
    <mergeCell ref="J107:J111"/>
    <mergeCell ref="K107:K111"/>
    <mergeCell ref="L107:L111"/>
    <mergeCell ref="C102:C10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9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4"/>
  <sheetViews>
    <sheetView tabSelected="1" topLeftCell="A78" zoomScale="75" zoomScaleNormal="75" workbookViewId="0">
      <selection activeCell="E79" sqref="E79"/>
    </sheetView>
  </sheetViews>
  <sheetFormatPr defaultRowHeight="15" x14ac:dyDescent="0.25"/>
  <cols>
    <col min="1" max="1" width="7" style="30" customWidth="1"/>
    <col min="2" max="2" width="36.7109375" style="29" customWidth="1"/>
    <col min="3" max="3" width="23.85546875" style="29" customWidth="1"/>
    <col min="4" max="4" width="14.140625" style="31" customWidth="1"/>
    <col min="5" max="5" width="14.42578125" style="31" customWidth="1"/>
    <col min="6" max="6" width="13.42578125" style="31" customWidth="1"/>
    <col min="7" max="7" width="15.140625" style="31" customWidth="1"/>
    <col min="8" max="8" width="31.140625" style="31" customWidth="1"/>
    <col min="9" max="9" width="16" style="31" customWidth="1"/>
    <col min="10" max="16384" width="9.140625" style="29"/>
  </cols>
  <sheetData>
    <row r="1" spans="1:24" ht="42" customHeight="1" x14ac:dyDescent="0.3">
      <c r="A1" s="136" t="s">
        <v>38</v>
      </c>
      <c r="B1" s="136"/>
      <c r="C1" s="136"/>
      <c r="D1" s="136"/>
      <c r="E1" s="136"/>
      <c r="F1" s="136"/>
      <c r="G1" s="136"/>
      <c r="H1" s="136"/>
      <c r="I1" s="136"/>
    </row>
    <row r="3" spans="1:24" ht="147.75" customHeight="1" x14ac:dyDescent="0.25">
      <c r="A3" s="36" t="s">
        <v>17</v>
      </c>
      <c r="B3" s="34" t="s">
        <v>51</v>
      </c>
      <c r="C3" s="35" t="s">
        <v>41</v>
      </c>
      <c r="D3" s="37" t="s">
        <v>39</v>
      </c>
      <c r="E3" s="37" t="s">
        <v>42</v>
      </c>
      <c r="F3" s="37" t="s">
        <v>40</v>
      </c>
      <c r="G3" s="35" t="s">
        <v>43</v>
      </c>
      <c r="H3" s="35" t="s">
        <v>44</v>
      </c>
      <c r="I3" s="35" t="s">
        <v>45</v>
      </c>
    </row>
    <row r="4" spans="1:24" ht="18.75" x14ac:dyDescent="0.25">
      <c r="A4" s="49">
        <v>1</v>
      </c>
      <c r="B4" s="50">
        <f>A4+1</f>
        <v>2</v>
      </c>
      <c r="C4" s="50">
        <f t="shared" ref="C4:I4" si="0">B4+1</f>
        <v>3</v>
      </c>
      <c r="D4" s="50">
        <f t="shared" si="0"/>
        <v>4</v>
      </c>
      <c r="E4" s="50">
        <f t="shared" si="0"/>
        <v>5</v>
      </c>
      <c r="F4" s="50">
        <f t="shared" si="0"/>
        <v>6</v>
      </c>
      <c r="G4" s="50">
        <f t="shared" si="0"/>
        <v>7</v>
      </c>
      <c r="H4" s="50">
        <f t="shared" si="0"/>
        <v>8</v>
      </c>
      <c r="I4" s="50">
        <f t="shared" si="0"/>
        <v>9</v>
      </c>
    </row>
    <row r="5" spans="1:24" ht="26.25" customHeight="1" x14ac:dyDescent="0.25">
      <c r="A5" s="49" t="s">
        <v>12</v>
      </c>
      <c r="B5" s="137" t="s">
        <v>158</v>
      </c>
      <c r="C5" s="138"/>
      <c r="D5" s="138"/>
      <c r="E5" s="138"/>
      <c r="F5" s="138"/>
      <c r="G5" s="138"/>
      <c r="H5" s="138"/>
      <c r="I5" s="139"/>
    </row>
    <row r="6" spans="1:24" ht="120.75" customHeight="1" x14ac:dyDescent="0.25">
      <c r="A6" s="49" t="s">
        <v>159</v>
      </c>
      <c r="B6" s="51" t="s">
        <v>315</v>
      </c>
      <c r="C6" s="54" t="s">
        <v>372</v>
      </c>
      <c r="D6" s="53">
        <v>45666</v>
      </c>
      <c r="E6" s="53">
        <v>46021</v>
      </c>
      <c r="F6" s="53">
        <v>45666</v>
      </c>
      <c r="G6" s="53">
        <v>46021</v>
      </c>
      <c r="H6" s="50" t="s">
        <v>1</v>
      </c>
      <c r="I6" s="89" t="s">
        <v>1</v>
      </c>
    </row>
    <row r="7" spans="1:24" ht="258" customHeight="1" x14ac:dyDescent="0.25">
      <c r="A7" s="49" t="s">
        <v>31</v>
      </c>
      <c r="B7" s="52" t="s">
        <v>160</v>
      </c>
      <c r="C7" s="54" t="s">
        <v>116</v>
      </c>
      <c r="D7" s="57" t="s">
        <v>1</v>
      </c>
      <c r="E7" s="57">
        <v>45688</v>
      </c>
      <c r="F7" s="57" t="s">
        <v>1</v>
      </c>
      <c r="G7" s="53">
        <v>45677</v>
      </c>
      <c r="H7" s="53" t="s">
        <v>326</v>
      </c>
      <c r="I7" s="50"/>
      <c r="J7" s="44"/>
    </row>
    <row r="8" spans="1:24" ht="127.5" customHeight="1" x14ac:dyDescent="0.25">
      <c r="A8" s="49" t="s">
        <v>55</v>
      </c>
      <c r="B8" s="52" t="s">
        <v>327</v>
      </c>
      <c r="C8" s="56" t="s">
        <v>372</v>
      </c>
      <c r="D8" s="57" t="s">
        <v>1</v>
      </c>
      <c r="E8" s="53">
        <v>45752</v>
      </c>
      <c r="F8" s="57" t="s">
        <v>1</v>
      </c>
      <c r="G8" s="57">
        <v>45752</v>
      </c>
      <c r="H8" s="50" t="s">
        <v>163</v>
      </c>
      <c r="I8" s="50"/>
    </row>
    <row r="9" spans="1:24" ht="124.5" customHeight="1" x14ac:dyDescent="0.25">
      <c r="A9" s="49" t="s">
        <v>169</v>
      </c>
      <c r="B9" s="52" t="s">
        <v>164</v>
      </c>
      <c r="C9" s="56" t="s">
        <v>372</v>
      </c>
      <c r="D9" s="57" t="s">
        <v>1</v>
      </c>
      <c r="E9" s="53">
        <v>45843</v>
      </c>
      <c r="F9" s="57" t="s">
        <v>1</v>
      </c>
      <c r="G9" s="57">
        <v>45843</v>
      </c>
      <c r="H9" s="50" t="s">
        <v>162</v>
      </c>
      <c r="I9" s="50"/>
    </row>
    <row r="10" spans="1:24" ht="126" customHeight="1" x14ac:dyDescent="0.25">
      <c r="A10" s="49" t="s">
        <v>170</v>
      </c>
      <c r="B10" s="56" t="s">
        <v>165</v>
      </c>
      <c r="C10" s="56" t="s">
        <v>372</v>
      </c>
      <c r="D10" s="57" t="s">
        <v>1</v>
      </c>
      <c r="E10" s="57">
        <v>45935</v>
      </c>
      <c r="F10" s="57" t="s">
        <v>1</v>
      </c>
      <c r="G10" s="57">
        <v>45935</v>
      </c>
      <c r="H10" s="58" t="s">
        <v>167</v>
      </c>
      <c r="I10" s="58"/>
      <c r="X10" s="29">
        <f ca="1">X10:AA10</f>
        <v>0</v>
      </c>
    </row>
    <row r="11" spans="1:24" ht="131.25" x14ac:dyDescent="0.25">
      <c r="A11" s="49" t="s">
        <v>171</v>
      </c>
      <c r="B11" s="56" t="s">
        <v>166</v>
      </c>
      <c r="C11" s="54" t="s">
        <v>372</v>
      </c>
      <c r="D11" s="57" t="s">
        <v>1</v>
      </c>
      <c r="E11" s="57">
        <v>46020</v>
      </c>
      <c r="F11" s="57" t="s">
        <v>1</v>
      </c>
      <c r="G11" s="57">
        <v>46020</v>
      </c>
      <c r="H11" s="58" t="s">
        <v>168</v>
      </c>
      <c r="I11" s="58"/>
    </row>
    <row r="12" spans="1:24" ht="150" x14ac:dyDescent="0.25">
      <c r="A12" s="49" t="s">
        <v>110</v>
      </c>
      <c r="B12" s="59" t="s">
        <v>316</v>
      </c>
      <c r="C12" s="54" t="s">
        <v>372</v>
      </c>
      <c r="D12" s="57">
        <v>45666</v>
      </c>
      <c r="E12" s="57">
        <v>46021</v>
      </c>
      <c r="F12" s="57">
        <v>45666</v>
      </c>
      <c r="G12" s="57">
        <v>46021</v>
      </c>
      <c r="H12" s="58" t="s">
        <v>1</v>
      </c>
      <c r="I12" s="58" t="s">
        <v>1</v>
      </c>
    </row>
    <row r="13" spans="1:24" ht="131.25" x14ac:dyDescent="0.25">
      <c r="A13" s="49" t="s">
        <v>58</v>
      </c>
      <c r="B13" s="56" t="s">
        <v>177</v>
      </c>
      <c r="C13" s="54" t="s">
        <v>372</v>
      </c>
      <c r="D13" s="57" t="s">
        <v>1</v>
      </c>
      <c r="E13" s="57">
        <v>45752</v>
      </c>
      <c r="F13" s="57" t="s">
        <v>1</v>
      </c>
      <c r="G13" s="57">
        <v>45752</v>
      </c>
      <c r="H13" s="58" t="s">
        <v>163</v>
      </c>
      <c r="I13" s="58"/>
    </row>
    <row r="14" spans="1:24" ht="131.25" x14ac:dyDescent="0.25">
      <c r="A14" s="49" t="s">
        <v>60</v>
      </c>
      <c r="B14" s="56" t="s">
        <v>178</v>
      </c>
      <c r="C14" s="54" t="s">
        <v>372</v>
      </c>
      <c r="D14" s="57" t="s">
        <v>1</v>
      </c>
      <c r="E14" s="57">
        <v>45843</v>
      </c>
      <c r="F14" s="57" t="s">
        <v>1</v>
      </c>
      <c r="G14" s="57">
        <v>45843</v>
      </c>
      <c r="H14" s="58" t="s">
        <v>173</v>
      </c>
      <c r="I14" s="58"/>
    </row>
    <row r="15" spans="1:24" ht="131.25" x14ac:dyDescent="0.25">
      <c r="A15" s="49" t="s">
        <v>61</v>
      </c>
      <c r="B15" s="56" t="s">
        <v>179</v>
      </c>
      <c r="C15" s="56" t="s">
        <v>372</v>
      </c>
      <c r="D15" s="57" t="s">
        <v>1</v>
      </c>
      <c r="E15" s="57">
        <v>45935</v>
      </c>
      <c r="F15" s="57" t="s">
        <v>1</v>
      </c>
      <c r="G15" s="57">
        <v>45935</v>
      </c>
      <c r="H15" s="58" t="s">
        <v>174</v>
      </c>
      <c r="I15" s="58"/>
    </row>
    <row r="16" spans="1:24" ht="124.5" customHeight="1" x14ac:dyDescent="0.25">
      <c r="A16" s="49" t="s">
        <v>172</v>
      </c>
      <c r="B16" s="56" t="s">
        <v>180</v>
      </c>
      <c r="C16" s="56" t="s">
        <v>372</v>
      </c>
      <c r="D16" s="57" t="s">
        <v>1</v>
      </c>
      <c r="E16" s="57">
        <v>46020</v>
      </c>
      <c r="F16" s="57" t="s">
        <v>1</v>
      </c>
      <c r="G16" s="57">
        <v>46020</v>
      </c>
      <c r="H16" s="58" t="s">
        <v>168</v>
      </c>
      <c r="I16" s="58"/>
    </row>
    <row r="17" spans="1:10" ht="127.5" customHeight="1" x14ac:dyDescent="0.25">
      <c r="A17" s="49" t="s">
        <v>175</v>
      </c>
      <c r="B17" s="59" t="s">
        <v>176</v>
      </c>
      <c r="C17" s="56" t="s">
        <v>372</v>
      </c>
      <c r="D17" s="57">
        <v>45666</v>
      </c>
      <c r="E17" s="57">
        <v>46021</v>
      </c>
      <c r="F17" s="57">
        <v>45666</v>
      </c>
      <c r="G17" s="57">
        <v>46021</v>
      </c>
      <c r="H17" s="58" t="s">
        <v>1</v>
      </c>
      <c r="I17" s="58" t="s">
        <v>1</v>
      </c>
    </row>
    <row r="18" spans="1:10" ht="129.75" customHeight="1" x14ac:dyDescent="0.25">
      <c r="A18" s="66" t="s">
        <v>67</v>
      </c>
      <c r="B18" s="56" t="s">
        <v>181</v>
      </c>
      <c r="C18" s="56" t="s">
        <v>372</v>
      </c>
      <c r="D18" s="57" t="s">
        <v>1</v>
      </c>
      <c r="E18" s="57">
        <v>45752</v>
      </c>
      <c r="F18" s="57" t="s">
        <v>1</v>
      </c>
      <c r="G18" s="57">
        <v>45752</v>
      </c>
      <c r="H18" s="58" t="s">
        <v>163</v>
      </c>
      <c r="I18" s="58"/>
    </row>
    <row r="19" spans="1:10" ht="118.5" customHeight="1" x14ac:dyDescent="0.25">
      <c r="A19" s="66" t="s">
        <v>366</v>
      </c>
      <c r="B19" s="56" t="s">
        <v>182</v>
      </c>
      <c r="C19" s="56" t="s">
        <v>372</v>
      </c>
      <c r="D19" s="57" t="s">
        <v>1</v>
      </c>
      <c r="E19" s="57">
        <v>45843</v>
      </c>
      <c r="F19" s="57" t="s">
        <v>1</v>
      </c>
      <c r="G19" s="57">
        <v>45843</v>
      </c>
      <c r="H19" s="58" t="s">
        <v>162</v>
      </c>
      <c r="I19" s="58"/>
    </row>
    <row r="20" spans="1:10" ht="124.5" customHeight="1" x14ac:dyDescent="0.25">
      <c r="A20" s="66" t="s">
        <v>367</v>
      </c>
      <c r="B20" s="56" t="s">
        <v>183</v>
      </c>
      <c r="C20" s="56" t="s">
        <v>372</v>
      </c>
      <c r="D20" s="57" t="s">
        <v>1</v>
      </c>
      <c r="E20" s="57">
        <v>45935</v>
      </c>
      <c r="F20" s="57" t="s">
        <v>1</v>
      </c>
      <c r="G20" s="57">
        <v>45935</v>
      </c>
      <c r="H20" s="58" t="s">
        <v>174</v>
      </c>
      <c r="I20" s="58"/>
    </row>
    <row r="21" spans="1:10" ht="120" customHeight="1" x14ac:dyDescent="0.25">
      <c r="A21" s="66" t="s">
        <v>368</v>
      </c>
      <c r="B21" s="56" t="s">
        <v>184</v>
      </c>
      <c r="C21" s="56" t="s">
        <v>372</v>
      </c>
      <c r="D21" s="57" t="s">
        <v>1</v>
      </c>
      <c r="E21" s="57">
        <v>46020</v>
      </c>
      <c r="F21" s="57" t="s">
        <v>1</v>
      </c>
      <c r="G21" s="57">
        <v>46020</v>
      </c>
      <c r="H21" s="58" t="s">
        <v>168</v>
      </c>
      <c r="I21" s="58"/>
    </row>
    <row r="22" spans="1:10" ht="153" customHeight="1" x14ac:dyDescent="0.25">
      <c r="A22" s="49" t="s">
        <v>72</v>
      </c>
      <c r="B22" s="59" t="s">
        <v>192</v>
      </c>
      <c r="C22" s="56" t="s">
        <v>372</v>
      </c>
      <c r="D22" s="57">
        <v>45666</v>
      </c>
      <c r="E22" s="57">
        <v>46021</v>
      </c>
      <c r="F22" s="57">
        <v>45666</v>
      </c>
      <c r="G22" s="57">
        <v>46021</v>
      </c>
      <c r="H22" s="58" t="s">
        <v>1</v>
      </c>
      <c r="I22" s="58" t="s">
        <v>1</v>
      </c>
    </row>
    <row r="23" spans="1:10" ht="121.5" customHeight="1" x14ac:dyDescent="0.25">
      <c r="A23" s="49" t="s">
        <v>73</v>
      </c>
      <c r="B23" s="56" t="s">
        <v>185</v>
      </c>
      <c r="C23" s="56" t="s">
        <v>372</v>
      </c>
      <c r="D23" s="57" t="s">
        <v>1</v>
      </c>
      <c r="E23" s="57">
        <v>45752</v>
      </c>
      <c r="F23" s="57" t="s">
        <v>1</v>
      </c>
      <c r="G23" s="57">
        <v>45752</v>
      </c>
      <c r="H23" s="58" t="s">
        <v>163</v>
      </c>
      <c r="I23" s="58"/>
    </row>
    <row r="24" spans="1:10" ht="132" customHeight="1" x14ac:dyDescent="0.25">
      <c r="A24" s="49" t="s">
        <v>186</v>
      </c>
      <c r="B24" s="56" t="s">
        <v>195</v>
      </c>
      <c r="C24" s="56" t="s">
        <v>372</v>
      </c>
      <c r="D24" s="57" t="s">
        <v>1</v>
      </c>
      <c r="E24" s="57">
        <v>45843</v>
      </c>
      <c r="F24" s="57" t="s">
        <v>1</v>
      </c>
      <c r="G24" s="57">
        <v>45843</v>
      </c>
      <c r="H24" s="58" t="s">
        <v>173</v>
      </c>
      <c r="I24" s="58"/>
    </row>
    <row r="25" spans="1:10" ht="131.25" x14ac:dyDescent="0.25">
      <c r="A25" s="49" t="s">
        <v>187</v>
      </c>
      <c r="B25" s="56" t="s">
        <v>196</v>
      </c>
      <c r="C25" s="56" t="s">
        <v>372</v>
      </c>
      <c r="D25" s="57" t="s">
        <v>1</v>
      </c>
      <c r="E25" s="57">
        <v>45935</v>
      </c>
      <c r="F25" s="57" t="s">
        <v>1</v>
      </c>
      <c r="G25" s="57">
        <v>45935</v>
      </c>
      <c r="H25" s="58" t="s">
        <v>174</v>
      </c>
      <c r="I25" s="58"/>
    </row>
    <row r="26" spans="1:10" ht="131.25" x14ac:dyDescent="0.25">
      <c r="A26" s="49" t="s">
        <v>188</v>
      </c>
      <c r="B26" s="56" t="s">
        <v>197</v>
      </c>
      <c r="C26" s="56" t="s">
        <v>372</v>
      </c>
      <c r="D26" s="57" t="s">
        <v>1</v>
      </c>
      <c r="E26" s="57">
        <v>46020</v>
      </c>
      <c r="F26" s="57" t="s">
        <v>1</v>
      </c>
      <c r="G26" s="57">
        <v>46020</v>
      </c>
      <c r="H26" s="58" t="s">
        <v>201</v>
      </c>
      <c r="I26" s="58"/>
    </row>
    <row r="27" spans="1:10" ht="131.25" x14ac:dyDescent="0.25">
      <c r="A27" s="49" t="s">
        <v>75</v>
      </c>
      <c r="B27" s="59" t="s">
        <v>193</v>
      </c>
      <c r="C27" s="56" t="s">
        <v>372</v>
      </c>
      <c r="D27" s="57">
        <v>45666</v>
      </c>
      <c r="E27" s="57">
        <v>46021</v>
      </c>
      <c r="F27" s="57">
        <v>45666</v>
      </c>
      <c r="G27" s="57">
        <v>46021</v>
      </c>
      <c r="H27" s="58" t="s">
        <v>1</v>
      </c>
      <c r="I27" s="58" t="s">
        <v>1</v>
      </c>
    </row>
    <row r="28" spans="1:10" ht="131.25" x14ac:dyDescent="0.25">
      <c r="A28" s="49" t="s">
        <v>76</v>
      </c>
      <c r="B28" s="56" t="s">
        <v>194</v>
      </c>
      <c r="C28" s="56" t="s">
        <v>372</v>
      </c>
      <c r="D28" s="57" t="s">
        <v>1</v>
      </c>
      <c r="E28" s="57">
        <v>45752</v>
      </c>
      <c r="F28" s="57" t="s">
        <v>1</v>
      </c>
      <c r="G28" s="57">
        <v>45752</v>
      </c>
      <c r="H28" s="58" t="s">
        <v>163</v>
      </c>
      <c r="I28" s="58"/>
    </row>
    <row r="29" spans="1:10" ht="131.25" x14ac:dyDescent="0.25">
      <c r="A29" s="49" t="s">
        <v>189</v>
      </c>
      <c r="B29" s="56" t="s">
        <v>198</v>
      </c>
      <c r="C29" s="56" t="s">
        <v>372</v>
      </c>
      <c r="D29" s="57" t="s">
        <v>1</v>
      </c>
      <c r="E29" s="57">
        <v>45843</v>
      </c>
      <c r="F29" s="57" t="s">
        <v>1</v>
      </c>
      <c r="G29" s="57">
        <v>45843</v>
      </c>
      <c r="H29" s="58" t="s">
        <v>162</v>
      </c>
      <c r="I29" s="58"/>
    </row>
    <row r="30" spans="1:10" ht="131.25" x14ac:dyDescent="0.25">
      <c r="A30" s="49" t="s">
        <v>190</v>
      </c>
      <c r="B30" s="56" t="s">
        <v>199</v>
      </c>
      <c r="C30" s="56" t="s">
        <v>372</v>
      </c>
      <c r="D30" s="57" t="s">
        <v>1</v>
      </c>
      <c r="E30" s="57">
        <v>45935</v>
      </c>
      <c r="F30" s="57" t="s">
        <v>1</v>
      </c>
      <c r="G30" s="57">
        <v>45935</v>
      </c>
      <c r="H30" s="58" t="s">
        <v>174</v>
      </c>
      <c r="I30" s="58"/>
    </row>
    <row r="31" spans="1:10" ht="131.25" x14ac:dyDescent="0.25">
      <c r="A31" s="49" t="s">
        <v>191</v>
      </c>
      <c r="B31" s="56" t="s">
        <v>200</v>
      </c>
      <c r="C31" s="56" t="s">
        <v>372</v>
      </c>
      <c r="D31" s="57" t="s">
        <v>1</v>
      </c>
      <c r="E31" s="57">
        <v>46020</v>
      </c>
      <c r="F31" s="57" t="s">
        <v>1</v>
      </c>
      <c r="G31" s="57">
        <v>46020</v>
      </c>
      <c r="H31" s="58" t="s">
        <v>201</v>
      </c>
      <c r="I31" s="58"/>
    </row>
    <row r="32" spans="1:10" ht="161.25" customHeight="1" x14ac:dyDescent="0.25">
      <c r="A32" s="49" t="s">
        <v>113</v>
      </c>
      <c r="B32" s="59" t="s">
        <v>317</v>
      </c>
      <c r="C32" s="56" t="s">
        <v>211</v>
      </c>
      <c r="D32" s="57">
        <v>45666</v>
      </c>
      <c r="E32" s="57">
        <v>46021</v>
      </c>
      <c r="F32" s="57">
        <v>45666</v>
      </c>
      <c r="G32" s="57">
        <v>46021</v>
      </c>
      <c r="H32" s="58" t="s">
        <v>1</v>
      </c>
      <c r="I32" s="58" t="s">
        <v>1</v>
      </c>
      <c r="J32" s="44"/>
    </row>
    <row r="33" spans="1:13" ht="174.75" customHeight="1" x14ac:dyDescent="0.25">
      <c r="A33" s="49" t="s">
        <v>202</v>
      </c>
      <c r="B33" s="59" t="s">
        <v>318</v>
      </c>
      <c r="C33" s="56" t="s">
        <v>211</v>
      </c>
      <c r="D33" s="57">
        <v>45666</v>
      </c>
      <c r="E33" s="57">
        <v>46021</v>
      </c>
      <c r="F33" s="57">
        <v>45666</v>
      </c>
      <c r="G33" s="57">
        <v>46021</v>
      </c>
      <c r="H33" s="58" t="s">
        <v>1</v>
      </c>
      <c r="I33" s="58" t="s">
        <v>1</v>
      </c>
    </row>
    <row r="34" spans="1:13" ht="383.25" customHeight="1" x14ac:dyDescent="0.25">
      <c r="A34" s="49" t="s">
        <v>120</v>
      </c>
      <c r="B34" s="85" t="s">
        <v>319</v>
      </c>
      <c r="C34" s="56" t="s">
        <v>211</v>
      </c>
      <c r="D34" s="57">
        <v>45666</v>
      </c>
      <c r="E34" s="57">
        <v>46021</v>
      </c>
      <c r="F34" s="57">
        <v>45666</v>
      </c>
      <c r="G34" s="57">
        <v>46021</v>
      </c>
      <c r="H34" s="58" t="s">
        <v>1</v>
      </c>
      <c r="I34" s="58" t="s">
        <v>1</v>
      </c>
    </row>
    <row r="35" spans="1:13" ht="248.25" customHeight="1" x14ac:dyDescent="0.25">
      <c r="A35" s="49" t="s">
        <v>123</v>
      </c>
      <c r="B35" s="85" t="s">
        <v>320</v>
      </c>
      <c r="C35" s="54" t="s">
        <v>313</v>
      </c>
      <c r="D35" s="57">
        <v>45666</v>
      </c>
      <c r="E35" s="57">
        <v>46021</v>
      </c>
      <c r="F35" s="57">
        <v>45666</v>
      </c>
      <c r="G35" s="57">
        <v>45909</v>
      </c>
      <c r="H35" s="58"/>
      <c r="I35" s="58" t="s">
        <v>1</v>
      </c>
    </row>
    <row r="36" spans="1:13" ht="157.5" customHeight="1" x14ac:dyDescent="0.25">
      <c r="A36" s="49" t="s">
        <v>204</v>
      </c>
      <c r="B36" s="56" t="s">
        <v>203</v>
      </c>
      <c r="C36" s="56" t="s">
        <v>313</v>
      </c>
      <c r="D36" s="57" t="s">
        <v>1</v>
      </c>
      <c r="E36" s="57">
        <v>45930</v>
      </c>
      <c r="F36" s="57" t="s">
        <v>1</v>
      </c>
      <c r="G36" s="57">
        <v>45888</v>
      </c>
      <c r="H36" s="58" t="s">
        <v>205</v>
      </c>
      <c r="I36" s="58"/>
    </row>
    <row r="37" spans="1:13" ht="168.75" x14ac:dyDescent="0.25">
      <c r="A37" s="49" t="s">
        <v>207</v>
      </c>
      <c r="B37" s="56" t="s">
        <v>206</v>
      </c>
      <c r="C37" s="56" t="s">
        <v>313</v>
      </c>
      <c r="D37" s="57" t="s">
        <v>1</v>
      </c>
      <c r="E37" s="57">
        <v>45940</v>
      </c>
      <c r="F37" s="57" t="s">
        <v>1</v>
      </c>
      <c r="G37" s="57">
        <v>45894</v>
      </c>
      <c r="H37" s="58" t="s">
        <v>219</v>
      </c>
      <c r="I37" s="58"/>
    </row>
    <row r="38" spans="1:13" ht="75" x14ac:dyDescent="0.25">
      <c r="A38" s="49" t="s">
        <v>208</v>
      </c>
      <c r="B38" s="56" t="s">
        <v>209</v>
      </c>
      <c r="C38" s="56" t="s">
        <v>211</v>
      </c>
      <c r="D38" s="57" t="s">
        <v>1</v>
      </c>
      <c r="E38" s="57">
        <v>45950</v>
      </c>
      <c r="F38" s="57" t="s">
        <v>1</v>
      </c>
      <c r="G38" s="57">
        <v>45909</v>
      </c>
      <c r="H38" s="58" t="s">
        <v>212</v>
      </c>
      <c r="I38" s="58"/>
    </row>
    <row r="39" spans="1:13" ht="153" customHeight="1" x14ac:dyDescent="0.25">
      <c r="A39" s="49" t="s">
        <v>214</v>
      </c>
      <c r="B39" s="56" t="s">
        <v>213</v>
      </c>
      <c r="C39" s="56" t="s">
        <v>313</v>
      </c>
      <c r="D39" s="57" t="s">
        <v>1</v>
      </c>
      <c r="E39" s="57">
        <v>45962</v>
      </c>
      <c r="F39" s="57" t="s">
        <v>1</v>
      </c>
      <c r="G39" s="57">
        <v>45909</v>
      </c>
      <c r="H39" s="58" t="s">
        <v>201</v>
      </c>
      <c r="I39" s="58"/>
    </row>
    <row r="40" spans="1:13" ht="366" hidden="1" customHeight="1" x14ac:dyDescent="0.25">
      <c r="A40" s="86" t="s">
        <v>125</v>
      </c>
      <c r="B40" s="59" t="s">
        <v>321</v>
      </c>
      <c r="C40" s="56" t="s">
        <v>313</v>
      </c>
      <c r="D40" s="57"/>
      <c r="E40" s="55"/>
      <c r="F40" s="55"/>
      <c r="G40" s="55"/>
      <c r="H40" s="58" t="s">
        <v>1</v>
      </c>
      <c r="I40" s="58" t="s">
        <v>342</v>
      </c>
      <c r="J40" s="72"/>
      <c r="M40" s="44"/>
    </row>
    <row r="41" spans="1:13" ht="155.25" hidden="1" customHeight="1" x14ac:dyDescent="0.25">
      <c r="A41" s="49" t="s">
        <v>216</v>
      </c>
      <c r="B41" s="56" t="s">
        <v>215</v>
      </c>
      <c r="C41" s="56" t="s">
        <v>313</v>
      </c>
      <c r="D41" s="57" t="s">
        <v>1</v>
      </c>
      <c r="E41" s="55"/>
      <c r="F41" s="57" t="s">
        <v>1</v>
      </c>
      <c r="G41" s="58"/>
      <c r="H41" s="58" t="s">
        <v>205</v>
      </c>
      <c r="I41" s="58"/>
    </row>
    <row r="42" spans="1:13" ht="160.5" hidden="1" customHeight="1" x14ac:dyDescent="0.25">
      <c r="A42" s="49" t="s">
        <v>218</v>
      </c>
      <c r="B42" s="56" t="s">
        <v>217</v>
      </c>
      <c r="C42" s="56" t="s">
        <v>313</v>
      </c>
      <c r="D42" s="57" t="s">
        <v>1</v>
      </c>
      <c r="E42" s="55"/>
      <c r="F42" s="57" t="s">
        <v>1</v>
      </c>
      <c r="G42" s="58"/>
      <c r="H42" s="58" t="s">
        <v>219</v>
      </c>
      <c r="I42" s="58"/>
    </row>
    <row r="43" spans="1:13" ht="88.5" hidden="1" customHeight="1" x14ac:dyDescent="0.25">
      <c r="A43" s="49" t="s">
        <v>221</v>
      </c>
      <c r="B43" s="56" t="s">
        <v>220</v>
      </c>
      <c r="C43" s="56" t="s">
        <v>211</v>
      </c>
      <c r="D43" s="57" t="s">
        <v>1</v>
      </c>
      <c r="E43" s="55"/>
      <c r="F43" s="57" t="s">
        <v>1</v>
      </c>
      <c r="G43" s="58"/>
      <c r="H43" s="58" t="s">
        <v>212</v>
      </c>
      <c r="I43" s="58"/>
    </row>
    <row r="44" spans="1:13" ht="163.5" hidden="1" customHeight="1" x14ac:dyDescent="0.25">
      <c r="A44" s="49" t="s">
        <v>222</v>
      </c>
      <c r="B44" s="56" t="s">
        <v>213</v>
      </c>
      <c r="C44" s="56" t="s">
        <v>313</v>
      </c>
      <c r="D44" s="57" t="s">
        <v>1</v>
      </c>
      <c r="E44" s="55"/>
      <c r="F44" s="57" t="s">
        <v>1</v>
      </c>
      <c r="G44" s="58"/>
      <c r="H44" s="58" t="s">
        <v>201</v>
      </c>
      <c r="I44" s="58"/>
    </row>
    <row r="45" spans="1:13" ht="139.5" customHeight="1" x14ac:dyDescent="0.25">
      <c r="A45" s="66" t="s">
        <v>125</v>
      </c>
      <c r="B45" s="59" t="s">
        <v>322</v>
      </c>
      <c r="C45" s="56" t="s">
        <v>210</v>
      </c>
      <c r="D45" s="57">
        <v>45666</v>
      </c>
      <c r="E45" s="57">
        <v>46021</v>
      </c>
      <c r="F45" s="57">
        <v>45666</v>
      </c>
      <c r="G45" s="57">
        <v>46021</v>
      </c>
      <c r="H45" s="58" t="s">
        <v>1</v>
      </c>
      <c r="I45" s="58" t="s">
        <v>1</v>
      </c>
    </row>
    <row r="46" spans="1:13" ht="324.75" customHeight="1" x14ac:dyDescent="0.25">
      <c r="A46" s="66" t="s">
        <v>128</v>
      </c>
      <c r="B46" s="85" t="s">
        <v>223</v>
      </c>
      <c r="C46" s="56" t="s">
        <v>225</v>
      </c>
      <c r="D46" s="57">
        <v>45666</v>
      </c>
      <c r="E46" s="57">
        <v>46021</v>
      </c>
      <c r="F46" s="57">
        <v>45666</v>
      </c>
      <c r="G46" s="57">
        <v>46021</v>
      </c>
      <c r="H46" s="58" t="s">
        <v>1</v>
      </c>
      <c r="I46" s="58" t="s">
        <v>1</v>
      </c>
    </row>
    <row r="47" spans="1:13" ht="37.5" customHeight="1" x14ac:dyDescent="0.25">
      <c r="A47" s="49" t="s">
        <v>5</v>
      </c>
      <c r="B47" s="141" t="s">
        <v>224</v>
      </c>
      <c r="C47" s="141"/>
      <c r="D47" s="141"/>
      <c r="E47" s="141"/>
      <c r="F47" s="141"/>
      <c r="G47" s="141"/>
      <c r="H47" s="141"/>
      <c r="I47" s="141"/>
    </row>
    <row r="48" spans="1:13" ht="243.75" x14ac:dyDescent="0.25">
      <c r="A48" s="49" t="s">
        <v>19</v>
      </c>
      <c r="B48" s="59" t="s">
        <v>226</v>
      </c>
      <c r="C48" s="56" t="s">
        <v>225</v>
      </c>
      <c r="D48" s="57">
        <v>45666</v>
      </c>
      <c r="E48" s="57">
        <v>46021</v>
      </c>
      <c r="F48" s="57">
        <v>45666</v>
      </c>
      <c r="G48" s="57">
        <v>45838</v>
      </c>
      <c r="H48" s="58" t="s">
        <v>1</v>
      </c>
      <c r="I48" s="58" t="s">
        <v>1</v>
      </c>
    </row>
    <row r="49" spans="1:9" ht="270" customHeight="1" x14ac:dyDescent="0.25">
      <c r="A49" s="49" t="s">
        <v>33</v>
      </c>
      <c r="B49" s="56" t="s">
        <v>227</v>
      </c>
      <c r="C49" s="56" t="s">
        <v>225</v>
      </c>
      <c r="D49" s="57" t="s">
        <v>1</v>
      </c>
      <c r="E49" s="57">
        <v>45901</v>
      </c>
      <c r="F49" s="57" t="s">
        <v>1</v>
      </c>
      <c r="G49" s="57">
        <v>45814</v>
      </c>
      <c r="H49" s="58" t="s">
        <v>355</v>
      </c>
      <c r="I49" s="58"/>
    </row>
    <row r="50" spans="1:9" ht="92.25" customHeight="1" x14ac:dyDescent="0.25">
      <c r="A50" s="49" t="s">
        <v>228</v>
      </c>
      <c r="B50" s="56" t="s">
        <v>229</v>
      </c>
      <c r="C50" s="56" t="s">
        <v>225</v>
      </c>
      <c r="D50" s="57" t="s">
        <v>1</v>
      </c>
      <c r="E50" s="57">
        <v>45931</v>
      </c>
      <c r="F50" s="57" t="s">
        <v>1</v>
      </c>
      <c r="G50" s="57">
        <v>45831</v>
      </c>
      <c r="H50" s="58" t="s">
        <v>230</v>
      </c>
      <c r="I50" s="58"/>
    </row>
    <row r="51" spans="1:9" ht="99" customHeight="1" x14ac:dyDescent="0.25">
      <c r="A51" s="49" t="s">
        <v>231</v>
      </c>
      <c r="B51" s="56" t="s">
        <v>232</v>
      </c>
      <c r="C51" s="56" t="s">
        <v>225</v>
      </c>
      <c r="D51" s="57" t="s">
        <v>1</v>
      </c>
      <c r="E51" s="57">
        <v>45585</v>
      </c>
      <c r="F51" s="57" t="s">
        <v>1</v>
      </c>
      <c r="G51" s="57">
        <v>45838</v>
      </c>
      <c r="H51" s="58" t="s">
        <v>357</v>
      </c>
      <c r="I51" s="58"/>
    </row>
    <row r="52" spans="1:9" ht="93.75" x14ac:dyDescent="0.25">
      <c r="A52" s="49" t="s">
        <v>233</v>
      </c>
      <c r="B52" s="56" t="s">
        <v>234</v>
      </c>
      <c r="C52" s="56" t="s">
        <v>225</v>
      </c>
      <c r="D52" s="57" t="s">
        <v>1</v>
      </c>
      <c r="E52" s="57">
        <v>45992</v>
      </c>
      <c r="F52" s="57" t="s">
        <v>1</v>
      </c>
      <c r="G52" s="57">
        <v>45838</v>
      </c>
      <c r="H52" s="58" t="s">
        <v>356</v>
      </c>
      <c r="I52" s="58"/>
    </row>
    <row r="53" spans="1:9" ht="38.25" customHeight="1" x14ac:dyDescent="0.25">
      <c r="A53" s="49" t="s">
        <v>18</v>
      </c>
      <c r="B53" s="141" t="s">
        <v>235</v>
      </c>
      <c r="C53" s="142"/>
      <c r="D53" s="142"/>
      <c r="E53" s="142"/>
      <c r="F53" s="142"/>
      <c r="G53" s="142"/>
      <c r="H53" s="142"/>
      <c r="I53" s="142"/>
    </row>
    <row r="54" spans="1:9" ht="152.25" customHeight="1" x14ac:dyDescent="0.25">
      <c r="A54" s="49" t="s">
        <v>139</v>
      </c>
      <c r="B54" s="59" t="s">
        <v>323</v>
      </c>
      <c r="C54" s="56" t="s">
        <v>236</v>
      </c>
      <c r="D54" s="57">
        <v>45666</v>
      </c>
      <c r="E54" s="57">
        <v>46021</v>
      </c>
      <c r="F54" s="57">
        <v>45666</v>
      </c>
      <c r="G54" s="57">
        <v>46020</v>
      </c>
      <c r="H54" s="58" t="s">
        <v>1</v>
      </c>
      <c r="I54" s="58" t="s">
        <v>1</v>
      </c>
    </row>
    <row r="55" spans="1:9" ht="98.25" customHeight="1" x14ac:dyDescent="0.25">
      <c r="A55" s="49" t="s">
        <v>237</v>
      </c>
      <c r="B55" s="56" t="s">
        <v>238</v>
      </c>
      <c r="C55" s="56" t="s">
        <v>236</v>
      </c>
      <c r="D55" s="57" t="s">
        <v>1</v>
      </c>
      <c r="E55" s="57">
        <v>46016</v>
      </c>
      <c r="F55" s="57" t="s">
        <v>1</v>
      </c>
      <c r="G55" s="57">
        <v>46016</v>
      </c>
      <c r="H55" s="58" t="s">
        <v>239</v>
      </c>
      <c r="I55" s="58"/>
    </row>
    <row r="56" spans="1:9" ht="111" customHeight="1" x14ac:dyDescent="0.25">
      <c r="A56" s="49" t="s">
        <v>248</v>
      </c>
      <c r="B56" s="56" t="s">
        <v>240</v>
      </c>
      <c r="C56" s="56" t="s">
        <v>236</v>
      </c>
      <c r="D56" s="57" t="s">
        <v>1</v>
      </c>
      <c r="E56" s="57">
        <v>45752</v>
      </c>
      <c r="F56" s="57" t="s">
        <v>1</v>
      </c>
      <c r="G56" s="57">
        <v>45752</v>
      </c>
      <c r="H56" s="58" t="s">
        <v>244</v>
      </c>
      <c r="I56" s="58"/>
    </row>
    <row r="57" spans="1:9" ht="99" customHeight="1" x14ac:dyDescent="0.25">
      <c r="A57" s="49" t="s">
        <v>249</v>
      </c>
      <c r="B57" s="56" t="s">
        <v>241</v>
      </c>
      <c r="C57" s="56" t="s">
        <v>236</v>
      </c>
      <c r="D57" s="57" t="s">
        <v>1</v>
      </c>
      <c r="E57" s="57">
        <v>45843</v>
      </c>
      <c r="F57" s="57" t="s">
        <v>1</v>
      </c>
      <c r="G57" s="57">
        <v>45843</v>
      </c>
      <c r="H57" s="58" t="s">
        <v>245</v>
      </c>
      <c r="I57" s="58"/>
    </row>
    <row r="58" spans="1:9" ht="91.5" customHeight="1" x14ac:dyDescent="0.25">
      <c r="A58" s="49" t="s">
        <v>250</v>
      </c>
      <c r="B58" s="56" t="s">
        <v>242</v>
      </c>
      <c r="C58" s="56" t="s">
        <v>236</v>
      </c>
      <c r="D58" s="57" t="s">
        <v>1</v>
      </c>
      <c r="E58" s="57">
        <v>45935</v>
      </c>
      <c r="F58" s="57" t="s">
        <v>1</v>
      </c>
      <c r="G58" s="57">
        <v>45935</v>
      </c>
      <c r="H58" s="58" t="s">
        <v>246</v>
      </c>
      <c r="I58" s="58"/>
    </row>
    <row r="59" spans="1:9" ht="102.75" customHeight="1" x14ac:dyDescent="0.25">
      <c r="A59" s="49" t="s">
        <v>251</v>
      </c>
      <c r="B59" s="56" t="s">
        <v>243</v>
      </c>
      <c r="C59" s="56" t="s">
        <v>236</v>
      </c>
      <c r="D59" s="57" t="s">
        <v>1</v>
      </c>
      <c r="E59" s="57">
        <v>46020</v>
      </c>
      <c r="F59" s="57" t="s">
        <v>1</v>
      </c>
      <c r="G59" s="57">
        <v>46020</v>
      </c>
      <c r="H59" s="58" t="s">
        <v>247</v>
      </c>
      <c r="I59" s="58"/>
    </row>
    <row r="60" spans="1:9" ht="54.75" customHeight="1" x14ac:dyDescent="0.25">
      <c r="A60" s="49" t="s">
        <v>141</v>
      </c>
      <c r="B60" s="141" t="s">
        <v>142</v>
      </c>
      <c r="C60" s="141"/>
      <c r="D60" s="141"/>
      <c r="E60" s="141"/>
      <c r="F60" s="141"/>
      <c r="G60" s="141"/>
      <c r="H60" s="141"/>
      <c r="I60" s="141"/>
    </row>
    <row r="61" spans="1:9" ht="261.75" customHeight="1" x14ac:dyDescent="0.25">
      <c r="A61" s="49" t="s">
        <v>146</v>
      </c>
      <c r="B61" s="85" t="s">
        <v>252</v>
      </c>
      <c r="C61" s="56" t="s">
        <v>314</v>
      </c>
      <c r="D61" s="57">
        <v>45962</v>
      </c>
      <c r="E61" s="57">
        <v>46021</v>
      </c>
      <c r="F61" s="57">
        <v>45962</v>
      </c>
      <c r="G61" s="57">
        <v>46019</v>
      </c>
      <c r="H61" s="58" t="s">
        <v>1</v>
      </c>
      <c r="I61" s="58"/>
    </row>
    <row r="62" spans="1:9" ht="125.25" customHeight="1" x14ac:dyDescent="0.25">
      <c r="A62" s="49" t="s">
        <v>254</v>
      </c>
      <c r="B62" s="56" t="s">
        <v>253</v>
      </c>
      <c r="C62" s="56" t="s">
        <v>314</v>
      </c>
      <c r="D62" s="57" t="s">
        <v>1</v>
      </c>
      <c r="E62" s="57">
        <v>46011</v>
      </c>
      <c r="F62" s="57" t="s">
        <v>1</v>
      </c>
      <c r="G62" s="57">
        <v>46009</v>
      </c>
      <c r="H62" s="58" t="s">
        <v>360</v>
      </c>
      <c r="I62" s="58"/>
    </row>
    <row r="63" spans="1:9" ht="121.5" customHeight="1" x14ac:dyDescent="0.25">
      <c r="A63" s="49" t="s">
        <v>255</v>
      </c>
      <c r="B63" s="56" t="s">
        <v>258</v>
      </c>
      <c r="C63" s="56" t="s">
        <v>314</v>
      </c>
      <c r="D63" s="57" t="s">
        <v>1</v>
      </c>
      <c r="E63" s="57">
        <v>46016</v>
      </c>
      <c r="F63" s="57" t="s">
        <v>1</v>
      </c>
      <c r="G63" s="57">
        <v>46009</v>
      </c>
      <c r="H63" s="58" t="s">
        <v>261</v>
      </c>
      <c r="I63" s="58"/>
    </row>
    <row r="64" spans="1:9" ht="62.25" customHeight="1" x14ac:dyDescent="0.25">
      <c r="A64" s="49" t="s">
        <v>256</v>
      </c>
      <c r="B64" s="56" t="s">
        <v>259</v>
      </c>
      <c r="C64" s="56" t="s">
        <v>210</v>
      </c>
      <c r="D64" s="57" t="s">
        <v>1</v>
      </c>
      <c r="E64" s="57">
        <v>46018</v>
      </c>
      <c r="F64" s="57" t="s">
        <v>1</v>
      </c>
      <c r="G64" s="57">
        <v>46013</v>
      </c>
      <c r="H64" s="58" t="s">
        <v>212</v>
      </c>
      <c r="I64" s="58"/>
    </row>
    <row r="65" spans="1:9" ht="114" customHeight="1" x14ac:dyDescent="0.25">
      <c r="A65" s="49" t="s">
        <v>257</v>
      </c>
      <c r="B65" s="56" t="s">
        <v>260</v>
      </c>
      <c r="C65" s="56" t="s">
        <v>314</v>
      </c>
      <c r="D65" s="57" t="s">
        <v>1</v>
      </c>
      <c r="E65" s="57">
        <v>46019</v>
      </c>
      <c r="F65" s="57" t="s">
        <v>1</v>
      </c>
      <c r="G65" s="57">
        <v>46019</v>
      </c>
      <c r="H65" s="58" t="s">
        <v>262</v>
      </c>
      <c r="I65" s="58"/>
    </row>
    <row r="66" spans="1:9" ht="195" customHeight="1" x14ac:dyDescent="0.25">
      <c r="A66" s="49" t="s">
        <v>148</v>
      </c>
      <c r="B66" s="85" t="s">
        <v>263</v>
      </c>
      <c r="C66" s="56" t="s">
        <v>324</v>
      </c>
      <c r="D66" s="57">
        <v>45666</v>
      </c>
      <c r="E66" s="57">
        <v>46022</v>
      </c>
      <c r="F66" s="57">
        <v>45666</v>
      </c>
      <c r="G66" s="57">
        <v>46020</v>
      </c>
      <c r="H66" s="58" t="s">
        <v>1</v>
      </c>
      <c r="I66" s="58"/>
    </row>
    <row r="67" spans="1:9" ht="158.25" customHeight="1" x14ac:dyDescent="0.25">
      <c r="A67" s="49" t="s">
        <v>268</v>
      </c>
      <c r="B67" s="56" t="s">
        <v>265</v>
      </c>
      <c r="C67" s="56" t="s">
        <v>324</v>
      </c>
      <c r="D67" s="57" t="s">
        <v>1</v>
      </c>
      <c r="E67" s="57">
        <v>46011</v>
      </c>
      <c r="F67" s="61" t="s">
        <v>1</v>
      </c>
      <c r="G67" s="57">
        <v>46007</v>
      </c>
      <c r="H67" s="58" t="s">
        <v>352</v>
      </c>
      <c r="I67" s="58"/>
    </row>
    <row r="68" spans="1:9" ht="161.25" customHeight="1" x14ac:dyDescent="0.25">
      <c r="A68" s="49" t="s">
        <v>269</v>
      </c>
      <c r="B68" s="56" t="s">
        <v>266</v>
      </c>
      <c r="C68" s="56" t="s">
        <v>324</v>
      </c>
      <c r="D68" s="57" t="s">
        <v>1</v>
      </c>
      <c r="E68" s="57">
        <v>46011</v>
      </c>
      <c r="F68" s="62" t="s">
        <v>1</v>
      </c>
      <c r="G68" s="57">
        <v>46007</v>
      </c>
      <c r="H68" s="58" t="s">
        <v>353</v>
      </c>
      <c r="I68" s="58"/>
    </row>
    <row r="69" spans="1:9" ht="159" customHeight="1" x14ac:dyDescent="0.3">
      <c r="A69" s="49" t="s">
        <v>270</v>
      </c>
      <c r="B69" s="56" t="s">
        <v>267</v>
      </c>
      <c r="C69" s="56" t="s">
        <v>324</v>
      </c>
      <c r="D69" s="57" t="s">
        <v>1</v>
      </c>
      <c r="E69" s="57">
        <v>46021</v>
      </c>
      <c r="F69" s="48" t="s">
        <v>1</v>
      </c>
      <c r="G69" s="57" t="s">
        <v>345</v>
      </c>
      <c r="H69" s="57" t="s">
        <v>346</v>
      </c>
      <c r="I69" s="58"/>
    </row>
    <row r="70" spans="1:9" ht="49.5" customHeight="1" x14ac:dyDescent="0.25">
      <c r="A70" s="49" t="s">
        <v>151</v>
      </c>
      <c r="B70" s="141" t="s">
        <v>271</v>
      </c>
      <c r="C70" s="141"/>
      <c r="D70" s="141"/>
      <c r="E70" s="141"/>
      <c r="F70" s="141"/>
      <c r="G70" s="141"/>
      <c r="H70" s="141"/>
      <c r="I70" s="141"/>
    </row>
    <row r="71" spans="1:9" ht="308.25" customHeight="1" x14ac:dyDescent="0.25">
      <c r="A71" s="49" t="s">
        <v>152</v>
      </c>
      <c r="B71" s="85" t="s">
        <v>272</v>
      </c>
      <c r="C71" s="56" t="s">
        <v>314</v>
      </c>
      <c r="D71" s="57">
        <v>45666</v>
      </c>
      <c r="E71" s="57">
        <v>46021</v>
      </c>
      <c r="F71" s="57">
        <v>45666</v>
      </c>
      <c r="G71" s="71">
        <v>46016</v>
      </c>
      <c r="H71" s="58" t="s">
        <v>1</v>
      </c>
      <c r="I71" s="58"/>
    </row>
    <row r="72" spans="1:9" ht="145.5" customHeight="1" x14ac:dyDescent="0.25">
      <c r="A72" s="49" t="s">
        <v>264</v>
      </c>
      <c r="B72" s="56" t="s">
        <v>362</v>
      </c>
      <c r="C72" s="56" t="s">
        <v>314</v>
      </c>
      <c r="D72" s="57" t="s">
        <v>1</v>
      </c>
      <c r="E72" s="57">
        <v>45989</v>
      </c>
      <c r="F72" s="57" t="s">
        <v>1</v>
      </c>
      <c r="G72" s="57">
        <v>45974</v>
      </c>
      <c r="H72" s="89" t="s">
        <v>374</v>
      </c>
      <c r="I72" s="58" t="s">
        <v>1</v>
      </c>
    </row>
    <row r="73" spans="1:9" ht="66.75" customHeight="1" x14ac:dyDescent="0.25">
      <c r="A73" s="49" t="s">
        <v>290</v>
      </c>
      <c r="B73" s="56" t="s">
        <v>273</v>
      </c>
      <c r="C73" s="56" t="s">
        <v>361</v>
      </c>
      <c r="D73" s="57" t="s">
        <v>1</v>
      </c>
      <c r="E73" s="57">
        <v>46003</v>
      </c>
      <c r="F73" s="57" t="s">
        <v>1</v>
      </c>
      <c r="G73" s="57" t="s">
        <v>359</v>
      </c>
      <c r="H73" s="89" t="s">
        <v>278</v>
      </c>
      <c r="I73" s="58" t="s">
        <v>1</v>
      </c>
    </row>
    <row r="74" spans="1:9" ht="66.75" customHeight="1" x14ac:dyDescent="0.25">
      <c r="A74" s="49" t="s">
        <v>291</v>
      </c>
      <c r="B74" s="56" t="s">
        <v>274</v>
      </c>
      <c r="C74" s="56" t="s">
        <v>361</v>
      </c>
      <c r="D74" s="57" t="s">
        <v>1</v>
      </c>
      <c r="E74" s="57">
        <v>46003</v>
      </c>
      <c r="F74" s="57" t="s">
        <v>1</v>
      </c>
      <c r="G74" s="57">
        <v>46000</v>
      </c>
      <c r="H74" s="89" t="s">
        <v>375</v>
      </c>
      <c r="I74" s="58" t="s">
        <v>1</v>
      </c>
    </row>
    <row r="75" spans="1:9" ht="125.25" customHeight="1" x14ac:dyDescent="0.25">
      <c r="A75" s="49" t="s">
        <v>292</v>
      </c>
      <c r="B75" s="56" t="s">
        <v>275</v>
      </c>
      <c r="C75" s="56" t="s">
        <v>314</v>
      </c>
      <c r="D75" s="57" t="s">
        <v>1</v>
      </c>
      <c r="E75" s="57">
        <v>46010</v>
      </c>
      <c r="F75" s="57" t="s">
        <v>1</v>
      </c>
      <c r="G75" s="57">
        <v>46006</v>
      </c>
      <c r="H75" s="89" t="s">
        <v>376</v>
      </c>
      <c r="I75" s="58"/>
    </row>
    <row r="76" spans="1:9" ht="174" customHeight="1" x14ac:dyDescent="0.25">
      <c r="A76" s="49" t="s">
        <v>293</v>
      </c>
      <c r="B76" s="56" t="s">
        <v>276</v>
      </c>
      <c r="C76" s="56" t="s">
        <v>277</v>
      </c>
      <c r="D76" s="57" t="s">
        <v>1</v>
      </c>
      <c r="E76" s="57">
        <v>46017</v>
      </c>
      <c r="F76" s="57" t="s">
        <v>1</v>
      </c>
      <c r="G76" s="57">
        <v>46016</v>
      </c>
      <c r="H76" s="89" t="s">
        <v>373</v>
      </c>
      <c r="I76" s="58"/>
    </row>
    <row r="77" spans="1:9" ht="36" customHeight="1" x14ac:dyDescent="0.25">
      <c r="A77" s="49" t="s">
        <v>154</v>
      </c>
      <c r="B77" s="141" t="s">
        <v>155</v>
      </c>
      <c r="C77" s="141"/>
      <c r="D77" s="141"/>
      <c r="E77" s="141"/>
      <c r="F77" s="141"/>
      <c r="G77" s="141"/>
      <c r="H77" s="141"/>
      <c r="I77" s="141"/>
    </row>
    <row r="78" spans="1:9" ht="276.75" customHeight="1" x14ac:dyDescent="0.25">
      <c r="A78" s="49" t="s">
        <v>294</v>
      </c>
      <c r="B78" s="81" t="s">
        <v>377</v>
      </c>
      <c r="C78" s="58" t="s">
        <v>279</v>
      </c>
      <c r="D78" s="57">
        <v>45666</v>
      </c>
      <c r="E78" s="57">
        <v>46021</v>
      </c>
      <c r="F78" s="57">
        <v>45666</v>
      </c>
      <c r="G78" s="57">
        <v>46021</v>
      </c>
      <c r="H78" s="58" t="s">
        <v>1</v>
      </c>
      <c r="I78" s="58" t="s">
        <v>1</v>
      </c>
    </row>
    <row r="79" spans="1:9" ht="175.5" customHeight="1" x14ac:dyDescent="0.25">
      <c r="A79" s="49" t="s">
        <v>295</v>
      </c>
      <c r="B79" s="56" t="s">
        <v>280</v>
      </c>
      <c r="C79" s="58" t="s">
        <v>279</v>
      </c>
      <c r="D79" s="57" t="s">
        <v>1</v>
      </c>
      <c r="E79" s="57">
        <v>46020</v>
      </c>
      <c r="F79" s="57" t="s">
        <v>1</v>
      </c>
      <c r="G79" s="57">
        <v>46020</v>
      </c>
      <c r="H79" s="89" t="s">
        <v>354</v>
      </c>
      <c r="I79" s="58"/>
    </row>
    <row r="80" spans="1:9" ht="173.25" customHeight="1" x14ac:dyDescent="0.25">
      <c r="A80" s="49" t="s">
        <v>296</v>
      </c>
      <c r="B80" s="56" t="s">
        <v>341</v>
      </c>
      <c r="C80" s="58" t="s">
        <v>279</v>
      </c>
      <c r="D80" s="57" t="s">
        <v>1</v>
      </c>
      <c r="E80" s="57">
        <v>46020</v>
      </c>
      <c r="F80" s="57" t="s">
        <v>1</v>
      </c>
      <c r="G80" s="57">
        <v>46020</v>
      </c>
      <c r="H80" s="58" t="s">
        <v>287</v>
      </c>
      <c r="I80" s="58"/>
    </row>
    <row r="81" spans="1:9" ht="409.6" customHeight="1" x14ac:dyDescent="0.25">
      <c r="A81" s="49" t="s">
        <v>297</v>
      </c>
      <c r="B81" s="56" t="s">
        <v>281</v>
      </c>
      <c r="C81" s="58" t="s">
        <v>279</v>
      </c>
      <c r="D81" s="57" t="s">
        <v>1</v>
      </c>
      <c r="E81" s="57">
        <v>46020</v>
      </c>
      <c r="F81" s="57" t="s">
        <v>1</v>
      </c>
      <c r="G81" s="57">
        <v>46020</v>
      </c>
      <c r="H81" s="58" t="s">
        <v>358</v>
      </c>
      <c r="I81" s="58"/>
    </row>
    <row r="82" spans="1:9" ht="184.5" customHeight="1" x14ac:dyDescent="0.25">
      <c r="A82" s="49" t="s">
        <v>298</v>
      </c>
      <c r="B82" s="56" t="s">
        <v>282</v>
      </c>
      <c r="C82" s="58" t="s">
        <v>279</v>
      </c>
      <c r="D82" s="57" t="s">
        <v>1</v>
      </c>
      <c r="E82" s="57">
        <v>45752</v>
      </c>
      <c r="F82" s="57" t="s">
        <v>1</v>
      </c>
      <c r="G82" s="57">
        <v>45752</v>
      </c>
      <c r="H82" s="58" t="s">
        <v>244</v>
      </c>
      <c r="I82" s="58"/>
    </row>
    <row r="83" spans="1:9" ht="181.5" customHeight="1" x14ac:dyDescent="0.25">
      <c r="A83" s="49" t="s">
        <v>299</v>
      </c>
      <c r="B83" s="56" t="s">
        <v>283</v>
      </c>
      <c r="C83" s="58" t="s">
        <v>279</v>
      </c>
      <c r="D83" s="57" t="s">
        <v>1</v>
      </c>
      <c r="E83" s="57">
        <v>45843</v>
      </c>
      <c r="F83" s="57" t="s">
        <v>1</v>
      </c>
      <c r="G83" s="57">
        <v>45843</v>
      </c>
      <c r="H83" s="58" t="s">
        <v>286</v>
      </c>
      <c r="I83" s="58"/>
    </row>
    <row r="84" spans="1:9" ht="177.75" customHeight="1" x14ac:dyDescent="0.25">
      <c r="A84" s="49" t="s">
        <v>300</v>
      </c>
      <c r="B84" s="56" t="s">
        <v>284</v>
      </c>
      <c r="C84" s="58" t="s">
        <v>279</v>
      </c>
      <c r="D84" s="57" t="s">
        <v>1</v>
      </c>
      <c r="E84" s="57">
        <v>45935</v>
      </c>
      <c r="F84" s="57" t="s">
        <v>1</v>
      </c>
      <c r="G84" s="57">
        <v>45935</v>
      </c>
      <c r="H84" s="58" t="s">
        <v>246</v>
      </c>
      <c r="I84" s="58"/>
    </row>
    <row r="85" spans="1:9" ht="186" customHeight="1" x14ac:dyDescent="0.25">
      <c r="A85" s="49" t="s">
        <v>325</v>
      </c>
      <c r="B85" s="56" t="s">
        <v>285</v>
      </c>
      <c r="C85" s="58" t="s">
        <v>279</v>
      </c>
      <c r="D85" s="57" t="s">
        <v>1</v>
      </c>
      <c r="E85" s="57">
        <v>46020</v>
      </c>
      <c r="F85" s="57" t="s">
        <v>1</v>
      </c>
      <c r="G85" s="57">
        <v>46020</v>
      </c>
      <c r="H85" s="58" t="s">
        <v>247</v>
      </c>
      <c r="I85" s="58"/>
    </row>
    <row r="86" spans="1:9" ht="165.75" customHeight="1" x14ac:dyDescent="0.25">
      <c r="A86" s="63" t="s">
        <v>329</v>
      </c>
      <c r="B86" s="60" t="s">
        <v>328</v>
      </c>
      <c r="C86" s="143" t="s">
        <v>331</v>
      </c>
      <c r="D86" s="57">
        <v>45772</v>
      </c>
      <c r="E86" s="57">
        <v>45782</v>
      </c>
      <c r="F86" s="57">
        <v>45772</v>
      </c>
      <c r="G86" s="57">
        <v>45782</v>
      </c>
      <c r="H86" s="58" t="s">
        <v>1</v>
      </c>
      <c r="I86" s="58" t="s">
        <v>1</v>
      </c>
    </row>
    <row r="87" spans="1:9" ht="93.75" x14ac:dyDescent="0.25">
      <c r="A87" s="64" t="s">
        <v>330</v>
      </c>
      <c r="B87" s="65" t="s">
        <v>334</v>
      </c>
      <c r="C87" s="144"/>
      <c r="D87" s="57" t="s">
        <v>1</v>
      </c>
      <c r="E87" s="57">
        <v>45802</v>
      </c>
      <c r="F87" s="57" t="s">
        <v>1</v>
      </c>
      <c r="G87" s="57">
        <v>45772</v>
      </c>
      <c r="H87" s="58" t="s">
        <v>335</v>
      </c>
      <c r="I87" s="58"/>
    </row>
    <row r="88" spans="1:9" ht="262.5" x14ac:dyDescent="0.25">
      <c r="A88" s="66" t="s">
        <v>333</v>
      </c>
      <c r="B88" s="56" t="s">
        <v>332</v>
      </c>
      <c r="C88" s="144"/>
      <c r="D88" s="57" t="s">
        <v>1</v>
      </c>
      <c r="E88" s="57">
        <v>45802</v>
      </c>
      <c r="F88" s="57" t="s">
        <v>1</v>
      </c>
      <c r="G88" s="57">
        <v>45772</v>
      </c>
      <c r="H88" s="58" t="s">
        <v>363</v>
      </c>
      <c r="I88" s="58"/>
    </row>
    <row r="89" spans="1:9" ht="78" customHeight="1" x14ac:dyDescent="0.25">
      <c r="A89" s="66" t="s">
        <v>336</v>
      </c>
      <c r="B89" s="56" t="s">
        <v>337</v>
      </c>
      <c r="C89" s="145"/>
      <c r="D89" s="57" t="s">
        <v>1</v>
      </c>
      <c r="E89" s="57">
        <v>45782</v>
      </c>
      <c r="F89" s="57" t="s">
        <v>1</v>
      </c>
      <c r="G89" s="57">
        <v>45782</v>
      </c>
      <c r="H89" s="58" t="s">
        <v>212</v>
      </c>
      <c r="I89" s="58"/>
    </row>
    <row r="90" spans="1:9" ht="18.75" x14ac:dyDescent="0.3">
      <c r="A90" s="67"/>
      <c r="B90" s="68"/>
      <c r="C90" s="68"/>
      <c r="D90" s="69"/>
      <c r="E90" s="69"/>
      <c r="F90" s="69"/>
      <c r="G90" s="69"/>
      <c r="H90" s="69"/>
      <c r="I90" s="69"/>
    </row>
    <row r="91" spans="1:9" ht="37.5" x14ac:dyDescent="0.3">
      <c r="A91" s="140" t="s">
        <v>288</v>
      </c>
      <c r="B91" s="140"/>
      <c r="C91" s="140"/>
      <c r="D91" s="140"/>
      <c r="E91" s="140"/>
      <c r="F91" s="48"/>
      <c r="G91" s="48"/>
      <c r="H91" s="48"/>
      <c r="I91" s="48" t="s">
        <v>289</v>
      </c>
    </row>
    <row r="92" spans="1:9" ht="15.75" x14ac:dyDescent="0.25">
      <c r="A92" s="135"/>
      <c r="B92" s="135"/>
      <c r="C92" s="135"/>
      <c r="D92" s="135"/>
      <c r="E92" s="135"/>
    </row>
    <row r="93" spans="1:9" ht="15.75" x14ac:dyDescent="0.25">
      <c r="A93" s="135"/>
      <c r="B93" s="135"/>
      <c r="C93" s="135"/>
      <c r="D93" s="135"/>
      <c r="E93" s="135"/>
    </row>
    <row r="94" spans="1:9" ht="15.75" x14ac:dyDescent="0.25">
      <c r="A94" s="38"/>
      <c r="B94" s="39"/>
      <c r="C94" s="39"/>
      <c r="D94" s="39"/>
      <c r="E94" s="39"/>
    </row>
  </sheetData>
  <mergeCells count="11">
    <mergeCell ref="A92:E92"/>
    <mergeCell ref="A93:E93"/>
    <mergeCell ref="A1:I1"/>
    <mergeCell ref="B5:I5"/>
    <mergeCell ref="A91:E91"/>
    <mergeCell ref="B47:I47"/>
    <mergeCell ref="B53:I53"/>
    <mergeCell ref="B60:I60"/>
    <mergeCell ref="B70:I70"/>
    <mergeCell ref="B77:I77"/>
    <mergeCell ref="C86:C89"/>
  </mergeCells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2026-03-20T07:00:39Z</dcterms:modified>
</cp:coreProperties>
</file>